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rBatko\Desktop\! ROBOCZY\2. CZASOWE Pliki\3. RFX - MATERIAŁY BIUROWE DLA TSR - Edyta Wilkosz_sukcesywna dostawa 12 miesiecy_bez umowy\"/>
    </mc:Choice>
  </mc:AlternateContent>
  <xr:revisionPtr revIDLastSave="0" documentId="13_ncr:1_{821D3CCF-6049-4710-A8C1-30A6498837C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8" i="1" l="1"/>
  <c r="J84" i="1"/>
  <c r="J133" i="1"/>
  <c r="J39" i="1"/>
  <c r="J87" i="1"/>
  <c r="J13" i="1"/>
  <c r="J107" i="1"/>
  <c r="J57" i="1"/>
  <c r="J127" i="1"/>
  <c r="J19" i="1"/>
  <c r="J123" i="1"/>
  <c r="J72" i="1"/>
  <c r="J73" i="1"/>
  <c r="J75" i="1"/>
  <c r="J74" i="1"/>
  <c r="J76" i="1"/>
  <c r="J77" i="1"/>
  <c r="J78" i="1"/>
  <c r="J79" i="1"/>
  <c r="J83" i="1"/>
  <c r="J88" i="1"/>
  <c r="J90" i="1"/>
  <c r="J91" i="1"/>
  <c r="J93" i="1"/>
  <c r="J94" i="1"/>
  <c r="J95" i="1"/>
  <c r="J96" i="1"/>
  <c r="J97" i="1"/>
  <c r="J98" i="1"/>
  <c r="J99" i="1"/>
  <c r="J100" i="1"/>
  <c r="J101" i="1"/>
  <c r="J104" i="1"/>
  <c r="J105" i="1"/>
  <c r="J106" i="1"/>
  <c r="J85" i="1"/>
  <c r="J108" i="1"/>
  <c r="J110" i="1"/>
  <c r="J113" i="1"/>
  <c r="J114" i="1"/>
  <c r="J115" i="1"/>
  <c r="J116" i="1"/>
  <c r="J117" i="1"/>
  <c r="J118" i="1"/>
  <c r="J119" i="1"/>
  <c r="J120" i="1"/>
  <c r="J125" i="1"/>
  <c r="J126" i="1"/>
  <c r="J128" i="1"/>
  <c r="J129" i="1"/>
  <c r="J130" i="1"/>
  <c r="J131" i="1"/>
  <c r="J132" i="1"/>
  <c r="J18" i="1"/>
  <c r="J63" i="1"/>
  <c r="J65" i="1"/>
  <c r="J66" i="1"/>
  <c r="J64" i="1"/>
  <c r="J24" i="1"/>
  <c r="J15" i="1"/>
  <c r="J14" i="1"/>
  <c r="J109" i="1"/>
  <c r="J112" i="1"/>
  <c r="J111" i="1"/>
  <c r="J31" i="1"/>
  <c r="J28" i="1"/>
  <c r="J29" i="1"/>
  <c r="J30" i="1"/>
  <c r="J32" i="1"/>
  <c r="J80" i="1"/>
  <c r="J81" i="1"/>
  <c r="J67" i="1"/>
  <c r="J62" i="1"/>
  <c r="J82" i="1"/>
  <c r="J45" i="1"/>
  <c r="J27" i="1"/>
  <c r="J37" i="1"/>
  <c r="J56" i="1"/>
  <c r="J102" i="1"/>
  <c r="J103" i="1"/>
  <c r="J59" i="1"/>
  <c r="J60" i="1"/>
  <c r="J61" i="1"/>
  <c r="J89" i="1"/>
  <c r="J86" i="1"/>
  <c r="J124" i="1"/>
  <c r="J69" i="1"/>
  <c r="J35" i="1"/>
  <c r="J34" i="1"/>
  <c r="J36" i="1"/>
  <c r="J92" i="1"/>
  <c r="J121" i="1"/>
  <c r="J122" i="1"/>
  <c r="J55" i="1"/>
  <c r="J58" i="1"/>
  <c r="J54" i="1"/>
  <c r="J53" i="1"/>
  <c r="J16" i="1" l="1"/>
  <c r="J17" i="1"/>
  <c r="J70" i="1"/>
  <c r="J71" i="1"/>
  <c r="J20" i="1"/>
  <c r="J21" i="1"/>
  <c r="J22" i="1"/>
  <c r="J25" i="1"/>
  <c r="J23" i="1"/>
  <c r="J26" i="1"/>
  <c r="J33" i="1"/>
  <c r="J38" i="1"/>
  <c r="J40" i="1"/>
  <c r="J41" i="1"/>
  <c r="J42" i="1"/>
  <c r="J43" i="1"/>
  <c r="J44" i="1"/>
  <c r="J46" i="1"/>
  <c r="J47" i="1"/>
  <c r="J48" i="1"/>
  <c r="J49" i="1"/>
  <c r="J50" i="1"/>
  <c r="J51" i="1"/>
  <c r="J52" i="1"/>
  <c r="J134" i="1" l="1"/>
</calcChain>
</file>

<file path=xl/sharedStrings.xml><?xml version="1.0" encoding="utf-8"?>
<sst xmlns="http://schemas.openxmlformats.org/spreadsheetml/2006/main" count="506" uniqueCount="209">
  <si>
    <t>Lp.</t>
  </si>
  <si>
    <t>Opis produktu</t>
  </si>
  <si>
    <t>J.m.</t>
  </si>
  <si>
    <t>Ilość sztuk w opakowaniu</t>
  </si>
  <si>
    <t>Marka /producent produktu</t>
  </si>
  <si>
    <t>Cena 
jednostkowa
netto [zł]</t>
  </si>
  <si>
    <t>SZT</t>
  </si>
  <si>
    <t>Bloczek (85x85x35) klejony biały</t>
  </si>
  <si>
    <t>Bloczek (85x85x35) nieklejony biały</t>
  </si>
  <si>
    <t>Deska zamykana z klipsem PCV A4 (kolory: niebieski, granatowy, czarny, czerwony, bordo, jasna zieleń, ciemna zieleń, żółty, siwy, biały)</t>
  </si>
  <si>
    <t>Długopis żelowy automatyczny, z gumowym uchwytem, grubość linii pisania 0,3mm (niebieski, czarny, czerwony)</t>
  </si>
  <si>
    <t>Dziurkacz do 20 kartek, metalowa obudowa w kolorze czarnym lub niebieskim, ściągalna tacka na konfetti, zawiera ogranicznik formatu</t>
  </si>
  <si>
    <t>Koperta B5 biała SK foliowane po 50szt</t>
  </si>
  <si>
    <t>Koperta C4 biała SK foliowane po 50szt</t>
  </si>
  <si>
    <t>Koperta C5 biała SK foliowane po 50szt</t>
  </si>
  <si>
    <t>Koperta C6 biała SK foliowane po 50szt</t>
  </si>
  <si>
    <t>Koperta DL biała SK foliowane po 50szt</t>
  </si>
  <si>
    <t>Koperta E4 biała rozszerzana 280x400x40</t>
  </si>
  <si>
    <t xml:space="preserve">Korektor w taśmie (min. 4,2mm x 10m) "Myszka" </t>
  </si>
  <si>
    <t>Koszulki groszkowe A4 /100mic (op. 10szt) z klapką</t>
  </si>
  <si>
    <t>Koszulki groszkowe A4 min. 35mic (op. 100 szt.)</t>
  </si>
  <si>
    <t>Koszulki krystaliczne A4/50 mic. op.100 szt.</t>
  </si>
  <si>
    <t>Linijka 30 cm aluminiowa D.RECT</t>
  </si>
  <si>
    <t>Notes samoprzylepny 40x50 mm (+/-2mm) 3 szt. po 100 kartek</t>
  </si>
  <si>
    <t>Notes samoprzylepny 50x75mm (+/-2mm) 100 kartek</t>
  </si>
  <si>
    <t>Nożyczki biurowe min. 16cm</t>
  </si>
  <si>
    <t>Nożyczki biurowe min. 20cm</t>
  </si>
  <si>
    <t>Nożyk z wymiennym ostrzem 18mm wzmocniony</t>
  </si>
  <si>
    <t>Ołówek drewniany HB z gumką</t>
  </si>
  <si>
    <t>Pojemnik magnetyczny na spinacze</t>
  </si>
  <si>
    <t>Rozszywacz do zszywek</t>
  </si>
  <si>
    <t>Segregator z mechanizmem A4/50mm (różne kolory)</t>
  </si>
  <si>
    <t>Segregator z mechanizmem A4/75mm (różne kolory)</t>
  </si>
  <si>
    <t>Segregator z mechanizmem A4/80mm MAXI</t>
  </si>
  <si>
    <t>Skoroszyt plastikowy oczkowy A4 miękki (różne kolory)</t>
  </si>
  <si>
    <t>Skoroszyt plastikowy oczkowy A4 twardy (różne kolory)</t>
  </si>
  <si>
    <t>Spinacze biurowe duże 50mm (op.100szt.)</t>
  </si>
  <si>
    <t>Spinacze biurowe małe 28mm (op. 100szt)</t>
  </si>
  <si>
    <t>Spinacze biurowe średnie 33mm (op. 100szt.)</t>
  </si>
  <si>
    <t>Szufladka na dokumenty plastikowa przeźroczysta</t>
  </si>
  <si>
    <t>Teczka papierowa z gumką A4 biała</t>
  </si>
  <si>
    <t>Teczka z gumką kolorowa lakierowana klejona A4  (kolor do wyboru)</t>
  </si>
  <si>
    <t>Temperówka metalowa</t>
  </si>
  <si>
    <t>Zakreślacze fluorescencyjne (różne kolory)</t>
  </si>
  <si>
    <t>Zszywacz biurowy  do 25 kartek na zszywki 24/6 i 26/6</t>
  </si>
  <si>
    <t>Zszywki 23/10 1000 szt.</t>
  </si>
  <si>
    <t>Zszywki 24/6 1000 szt.</t>
  </si>
  <si>
    <t>Marker olejowy okrągły biały  gruby /440</t>
  </si>
  <si>
    <t>Marker olejowy okrągły czarny / gruby /440</t>
  </si>
  <si>
    <t>Marker olejowy okrągły czarny /1,5 mm/ 441</t>
  </si>
  <si>
    <t>Marker olejowy okrągły biały /1,5 mm/ 441</t>
  </si>
  <si>
    <t>Bateria LR-6 (AA) alkaiczna</t>
  </si>
  <si>
    <t>Bateria  LR-03 (AAA) alkaiczna</t>
  </si>
  <si>
    <t>Taśma klejąca 50mmx10m dwustronna</t>
  </si>
  <si>
    <t xml:space="preserve">Taśma pakowa 48mmx50m brązowa  </t>
  </si>
  <si>
    <t>Folia do laminowania A3 100 mic. (100szt.)</t>
  </si>
  <si>
    <t>Okładki do bindowania kartonowe skóropodobne A4 DELTA (różne kolory)</t>
  </si>
  <si>
    <t xml:space="preserve">Marker tablicowy suchościeralny okrągły 3160 D.RECT  komplet 4szt + gąbka </t>
  </si>
  <si>
    <t>Magnesy do tablic 30mm</t>
  </si>
  <si>
    <t>Okładki do dyplomów Standard (kolory do wyboru granatowa, czarna, zielona, bordo)</t>
  </si>
  <si>
    <t>DONAU, POST-IT</t>
  </si>
  <si>
    <t>Zakładki indeksujące  (min. 4 kolory w zestaw.) 12 x min45mm</t>
  </si>
  <si>
    <t>DONAU, POST-IT, INTERDRUK</t>
  </si>
  <si>
    <t>Notes samoprzylepny kontaktowy, min. 76x76 mm, 400 kartek, NEONOWE</t>
  </si>
  <si>
    <t>HERLITZ, INTERDRUK</t>
  </si>
  <si>
    <t>Kołonotatnik A4 80 KARTEK</t>
  </si>
  <si>
    <t>HERLITZ, LEITZ, INTERDRUK</t>
  </si>
  <si>
    <t>Kalka woskowa A4/100ark</t>
  </si>
  <si>
    <t>PELIKAN, DONAU</t>
  </si>
  <si>
    <t>AVERY, APLI</t>
  </si>
  <si>
    <t>Kalendarz-biuwar z listwą 550x410</t>
  </si>
  <si>
    <t>x</t>
  </si>
  <si>
    <t>ESSELTE, DONAU, BANTEX</t>
  </si>
  <si>
    <t>Przekładki kartonowe mix kolor 105x235 do segregatora 100</t>
  </si>
  <si>
    <t>DONAU, ESSELTE</t>
  </si>
  <si>
    <t>DONAU, BANTEX</t>
  </si>
  <si>
    <t>DONAU</t>
  </si>
  <si>
    <t>DONAU, BANTEX, OFFICE</t>
  </si>
  <si>
    <t>BANTEX</t>
  </si>
  <si>
    <t>DURACLIP DURABLE</t>
  </si>
  <si>
    <t>Listwy wsuwane 25 kartek różne kolory A4</t>
  </si>
  <si>
    <t>Listwy wsuwane 50 kartek różne kolory A4</t>
  </si>
  <si>
    <t>Listwy wsuwane 80 kartek różne kolory A4</t>
  </si>
  <si>
    <t>ARGO, OPUS</t>
  </si>
  <si>
    <t>Teczka do podpisu min. 18 przegródek</t>
  </si>
  <si>
    <t>Teczka skrzydłowa z rzepem A4 różne kolory 280 kartek</t>
  </si>
  <si>
    <t>BARBARA</t>
  </si>
  <si>
    <t>OFFICE, BARBARA</t>
  </si>
  <si>
    <t>BIURFOL, PANTA PLAST</t>
  </si>
  <si>
    <t>Pojemnik na długopisy metal czarny</t>
  </si>
  <si>
    <t>Q-CONNECT, LEVIATAN</t>
  </si>
  <si>
    <t>Przybornik na biurko 3 szufladki, czarny, metal</t>
  </si>
  <si>
    <t>LEITZ, ESSELTE, DONAU</t>
  </si>
  <si>
    <t>Długopis automatyczny ZENITH 10 niebieski tusz</t>
  </si>
  <si>
    <t>Wkład do ZENITH 10 niebieski tusz</t>
  </si>
  <si>
    <t>ZENITH</t>
  </si>
  <si>
    <t>Długopis niebieski SUPERFINE 069 TOMA (gwiazdki)</t>
  </si>
  <si>
    <t>TOMA</t>
  </si>
  <si>
    <t>Długopis niebieski 294 D.RECT</t>
  </si>
  <si>
    <t>D.RECT</t>
  </si>
  <si>
    <t>IDEST, DONAU, PILOT</t>
  </si>
  <si>
    <t>Cienkopis o grubości 0,4 mm kpl. 4 kolory</t>
  </si>
  <si>
    <t>RYSTOR, BIC, LEVIATAN</t>
  </si>
  <si>
    <t>PILOT</t>
  </si>
  <si>
    <t>Pióro kulkowe wymazywalne FRIXON BALL PRO PILOT niebieski</t>
  </si>
  <si>
    <t>Wkłady do Pióro kulkowe wymazywalne FRIXON BALL PRO PILOT niebieski3 szt.</t>
  </si>
  <si>
    <t>Marker/foliopis do płyt CD/DVD dwustronny czarny</t>
  </si>
  <si>
    <t>PILOT, TOMA, EDDING</t>
  </si>
  <si>
    <t>Cienkopis o grubości 0,4 mm kpl. 10 kolorów</t>
  </si>
  <si>
    <t>TOMA, INTERPEN, DONAU</t>
  </si>
  <si>
    <t>TOMA, PENTEL, DONAU</t>
  </si>
  <si>
    <t>PELIKAN, DONAU, D.RECT</t>
  </si>
  <si>
    <t>Zakreślacze KPL. 6 KOLORÓW</t>
  </si>
  <si>
    <t>PELIKAN, UNI, TOMA</t>
  </si>
  <si>
    <t>PELIKAN, FACTIS, PENTEL</t>
  </si>
  <si>
    <t>Gumka ołówkowa biała ŚREDNIA</t>
  </si>
  <si>
    <t>TIPP-EX, PELIKAN, UNI</t>
  </si>
  <si>
    <t>ARGO</t>
  </si>
  <si>
    <t>Identyfikator - typ "K"</t>
  </si>
  <si>
    <t>Identyfikator - taśma czarna</t>
  </si>
  <si>
    <t>Idnetyfikator - holder z taśmą czarną</t>
  </si>
  <si>
    <t>GRAND</t>
  </si>
  <si>
    <t>SCOTCH</t>
  </si>
  <si>
    <t>Taśma pakowa 50mmx66m brązowa</t>
  </si>
  <si>
    <t xml:space="preserve">Taśma pakowa 48X66m TRANSPARENTNA </t>
  </si>
  <si>
    <t>Taśma klejąca ok.19mmx33 m, przezroczysta z podajnikiem</t>
  </si>
  <si>
    <t>SCOTCH, D.RECT</t>
  </si>
  <si>
    <t>Klej w sztyfcie 15g/21g</t>
  </si>
  <si>
    <t>AMOS, BIC, TOMA</t>
  </si>
  <si>
    <t>GRAND, DONAU, LACO</t>
  </si>
  <si>
    <t>LINEX,D.RECT</t>
  </si>
  <si>
    <t>Przybornik NA BIURKOduży z przegrodami transparentny 230X17X50mm</t>
  </si>
  <si>
    <t>Wizytownik 96 wizytówek CZARNY</t>
  </si>
  <si>
    <t>Wizytownik metalowy alluminum</t>
  </si>
  <si>
    <t>DURABLE</t>
  </si>
  <si>
    <t>Linijka 20 cm</t>
  </si>
  <si>
    <t>TOP 2000, PRATEL</t>
  </si>
  <si>
    <t>DONAU, KUM</t>
  </si>
  <si>
    <t>GRAND, INTERPEN</t>
  </si>
  <si>
    <t>Klipy 15 mm (12 szt. w op.)</t>
  </si>
  <si>
    <t>D.RECT, OFFICE</t>
  </si>
  <si>
    <t>Klipy 25 mm (12 szt. w op.)</t>
  </si>
  <si>
    <t>Klipy 32 mm (12 szt. w op.)</t>
  </si>
  <si>
    <t>Klipy 51 mm (12 szt. w op.)</t>
  </si>
  <si>
    <t>Pinezki tablicowe kolorowe  (op.50szt.)</t>
  </si>
  <si>
    <t>ALCO</t>
  </si>
  <si>
    <t>SAX, RAPID, LEITZ</t>
  </si>
  <si>
    <t>EAGLE, RAPID, SAX. LEITZ</t>
  </si>
  <si>
    <t>GRAND, LEIZT EAGLE</t>
  </si>
  <si>
    <t>Zszywki 26/6 1000 szt.</t>
  </si>
  <si>
    <t>Tusz do stempli gumowych 25ml (czerwony)</t>
  </si>
  <si>
    <t>Tusz do stempli metalowych 25ml (CZERWONY)</t>
  </si>
  <si>
    <t>NORIS</t>
  </si>
  <si>
    <t>kalkulator biurowy</t>
  </si>
  <si>
    <t xml:space="preserve"> VECTOR, CASIO, CITIZEN</t>
  </si>
  <si>
    <t>Okładki do bindowania foliowe przezroczyste A4</t>
  </si>
  <si>
    <t>Podkładka żelowa pod myszkę</t>
  </si>
  <si>
    <t>Arkusze do oliwienia niszczarek 10 szt.</t>
  </si>
  <si>
    <t>MAXELL, DURACELL</t>
  </si>
  <si>
    <t>Spray do tablic suchościeralnych 250ml</t>
  </si>
  <si>
    <t>ESPERANZA</t>
  </si>
  <si>
    <t>Q-CONNECT</t>
  </si>
  <si>
    <t>BI-OFFICE</t>
  </si>
  <si>
    <t>VICTORY</t>
  </si>
  <si>
    <t>INTERDRUK</t>
  </si>
  <si>
    <t>Blok do flipchartów gładki (20ark.) 65x100</t>
  </si>
  <si>
    <t>Notatnik grzbiet klejony od góry A4/100 kartek</t>
  </si>
  <si>
    <t>Notatnik grzbiet klejony od góry A5/100 kartek</t>
  </si>
  <si>
    <t>Zeszyt 96k.A4 kratka miękka okładka</t>
  </si>
  <si>
    <t>Zeszyt 96k.A5 kratka miękka okładka</t>
  </si>
  <si>
    <t>INTERDRUK, HERLITZ</t>
  </si>
  <si>
    <t>BIURFOL</t>
  </si>
  <si>
    <t>Ofertówka twarda "L" A4/min 180 mic 25 SZT</t>
  </si>
  <si>
    <t>Skoroszyt plastikowy A4 miękki (różne kolory)</t>
  </si>
  <si>
    <t>Skoroszyt plastikowy A4 twardy (różne kolory)</t>
  </si>
  <si>
    <t>Folia do laminowania A4 100mic. (100 szt.)</t>
  </si>
  <si>
    <t>ARGO, GRAND</t>
  </si>
  <si>
    <t>Etykiety uniwerslane 210x297 100 szt.</t>
  </si>
  <si>
    <t>Folia do laminowania 154x216 100 mic. (100szt)</t>
  </si>
  <si>
    <t>GALERIA PAPIERU, ARGO</t>
  </si>
  <si>
    <t>Papier ozdobny A4 220g (20 ark.) Millenium kremowy</t>
  </si>
  <si>
    <t>PUDŁO ARCHIWIZACYJNE BEZKWASOWE 110mm 350x260x110mm 1300g BESKID PLUS /PK110A4/</t>
  </si>
  <si>
    <t>BUSINESS MAIL, INNE</t>
  </si>
  <si>
    <t>Skoroszyt z klipsem granatowy 30 kartek</t>
  </si>
  <si>
    <t>Skoroszyt z klipsem granatowy 60 kartek</t>
  </si>
  <si>
    <t>Oferowany produkt (marka, producent)</t>
  </si>
  <si>
    <t>Szacunkowa
Ilość/rok</t>
  </si>
  <si>
    <t>*Zamawiający nie dopuszcza innych producentów produktów niż wskazanych w zestawieniu</t>
  </si>
  <si>
    <t>folia do laminowania 111x154 mm 100 mic.100 szt.</t>
  </si>
  <si>
    <t>folia do laminowania 80x120 mm 100 mic. 100 szt.</t>
  </si>
  <si>
    <t>Dane Wykonawcy:</t>
  </si>
  <si>
    <t>nazwa ………………………………………………….........</t>
  </si>
  <si>
    <t>adres…………………………………………………………</t>
  </si>
  <si>
    <t>tel..……………….……………...</t>
  </si>
  <si>
    <t>NIP………………………………</t>
  </si>
  <si>
    <t>Regon……………………………</t>
  </si>
  <si>
    <t>Dnia ……………………………………………………………………………………</t>
  </si>
  <si>
    <t>Podpis</t>
  </si>
  <si>
    <r>
      <rPr>
        <b/>
        <sz val="11"/>
        <color theme="1"/>
        <rFont val="Calibri"/>
        <family val="2"/>
        <charset val="238"/>
        <scheme val="minor"/>
      </rPr>
      <t>Suma netto</t>
    </r>
    <r>
      <rPr>
        <sz val="11"/>
        <color theme="1"/>
        <rFont val="Calibri"/>
        <family val="2"/>
        <charset val="238"/>
        <scheme val="minor"/>
      </rPr>
      <t xml:space="preserve"> (Wartość do wpisania w elektronicznym formularzu ofertowym dostępnym na na Platformie Zakupowej Grupy TAURON )</t>
    </r>
  </si>
  <si>
    <t>Uwagi Zamawiającego</t>
  </si>
  <si>
    <t xml:space="preserve">Koszulki krystaliczne na wizytówki 10 </t>
  </si>
  <si>
    <t>Notes samoprzylepny 76x76 żółty 100 kartek</t>
  </si>
  <si>
    <t>Op.</t>
  </si>
  <si>
    <t>Szt.</t>
  </si>
  <si>
    <t>Marker Maxx 130</t>
  </si>
  <si>
    <t>Schneider*</t>
  </si>
  <si>
    <t>BESKID PLUS*</t>
  </si>
  <si>
    <t>Łączna wartość 
netto [zł]</t>
  </si>
  <si>
    <t>FORMULARZ WYCENY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</si>
</sst>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indexed="63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2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4" fontId="4" fillId="0" borderId="0" xfId="0" applyNumberFormat="1" applyFont="1" applyAlignment="1">
      <alignment vertic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/>
    </xf>
    <xf numFmtId="44" fontId="5" fillId="4" borderId="1" xfId="1" applyFont="1" applyFill="1" applyBorder="1" applyAlignment="1" applyProtection="1">
      <alignment horizontal="center" vertical="center" wrapText="1"/>
      <protection locked="0"/>
    </xf>
    <xf numFmtId="4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vertical="center"/>
    </xf>
    <xf numFmtId="4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/>
    <xf numFmtId="1" fontId="13" fillId="3" borderId="1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4" fontId="14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1" xfId="0" applyBorder="1"/>
  </cellXfs>
  <cellStyles count="3">
    <cellStyle name="Normalny" xfId="0" builtinId="0"/>
    <cellStyle name="Normalny 2 2" xfId="2" xr:uid="{00000000-0005-0000-0000-000001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1"/>
  <sheetViews>
    <sheetView tabSelected="1" zoomScale="85" zoomScaleNormal="85" workbookViewId="0">
      <selection activeCell="F6" sqref="F6"/>
    </sheetView>
  </sheetViews>
  <sheetFormatPr defaultRowHeight="14.5" x14ac:dyDescent="0.35"/>
  <cols>
    <col min="1" max="1" width="4.453125" bestFit="1" customWidth="1"/>
    <col min="2" max="2" width="53.54296875" bestFit="1" customWidth="1"/>
    <col min="4" max="4" width="15" customWidth="1"/>
    <col min="5" max="6" width="34.08984375" customWidth="1"/>
    <col min="7" max="8" width="18.36328125" customWidth="1"/>
    <col min="9" max="9" width="14.90625" customWidth="1"/>
    <col min="10" max="10" width="17" customWidth="1"/>
    <col min="11" max="11" width="15.90625" bestFit="1" customWidth="1"/>
  </cols>
  <sheetData>
    <row r="1" spans="1:11" ht="15.5" x14ac:dyDescent="0.35">
      <c r="A1" s="28" t="s">
        <v>208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5.5" x14ac:dyDescent="0.35">
      <c r="A2" s="18"/>
      <c r="B2" s="19"/>
      <c r="C2" s="19"/>
      <c r="D2" s="19"/>
      <c r="E2" s="19"/>
      <c r="F2" s="19"/>
      <c r="G2" s="19"/>
      <c r="H2" s="19"/>
      <c r="I2" s="19"/>
      <c r="J2" s="19"/>
    </row>
    <row r="3" spans="1:11" ht="15.5" x14ac:dyDescent="0.35">
      <c r="A3" s="18"/>
      <c r="B3" s="20" t="s">
        <v>190</v>
      </c>
      <c r="C3" s="19"/>
      <c r="D3" s="19"/>
      <c r="E3" s="19"/>
      <c r="F3" s="19"/>
      <c r="G3" s="19"/>
      <c r="H3" s="19"/>
      <c r="I3" s="19"/>
      <c r="J3" s="19"/>
    </row>
    <row r="4" spans="1:11" ht="15.5" x14ac:dyDescent="0.35">
      <c r="A4" s="18"/>
      <c r="B4" s="20" t="s">
        <v>191</v>
      </c>
      <c r="C4" s="19"/>
      <c r="D4" s="19"/>
      <c r="E4" s="19"/>
      <c r="F4" s="19"/>
      <c r="G4" s="19"/>
      <c r="H4" s="19"/>
      <c r="I4" s="19"/>
      <c r="J4" s="19"/>
    </row>
    <row r="5" spans="1:11" ht="15.5" x14ac:dyDescent="0.35">
      <c r="A5" s="18"/>
      <c r="B5" s="20" t="s">
        <v>192</v>
      </c>
      <c r="C5" s="19"/>
      <c r="D5" s="19"/>
      <c r="E5" s="19"/>
      <c r="F5" s="19"/>
      <c r="G5" s="19"/>
      <c r="H5" s="19"/>
      <c r="I5" s="19"/>
      <c r="J5" s="19"/>
    </row>
    <row r="6" spans="1:11" ht="15.5" x14ac:dyDescent="0.35">
      <c r="A6" s="18"/>
      <c r="B6" s="20" t="s">
        <v>193</v>
      </c>
      <c r="C6" s="19"/>
      <c r="D6" s="19"/>
      <c r="E6" s="19"/>
      <c r="F6" s="19"/>
      <c r="G6" s="19"/>
      <c r="H6" s="19"/>
      <c r="I6" s="19"/>
      <c r="J6" s="19"/>
    </row>
    <row r="7" spans="1:11" ht="15.5" x14ac:dyDescent="0.35">
      <c r="A7" s="18"/>
      <c r="B7" s="20" t="s">
        <v>194</v>
      </c>
      <c r="C7" s="19"/>
      <c r="D7" s="19"/>
      <c r="E7" s="19"/>
      <c r="F7" s="19"/>
      <c r="G7" s="19"/>
      <c r="H7" s="19"/>
      <c r="I7" s="19"/>
      <c r="J7" s="19"/>
    </row>
    <row r="8" spans="1:11" ht="15.5" x14ac:dyDescent="0.35">
      <c r="A8" s="18"/>
      <c r="B8" s="20" t="s">
        <v>195</v>
      </c>
      <c r="C8" s="19"/>
      <c r="D8" s="19"/>
      <c r="E8" s="19"/>
      <c r="F8" s="19"/>
      <c r="G8" s="19"/>
      <c r="H8" s="19"/>
      <c r="I8" s="19"/>
      <c r="J8" s="19"/>
    </row>
    <row r="9" spans="1:11" ht="15.5" x14ac:dyDescent="0.35">
      <c r="A9" s="18"/>
      <c r="B9" s="19"/>
      <c r="C9" s="19"/>
      <c r="D9" s="19"/>
      <c r="E9" s="19"/>
      <c r="F9" s="19"/>
      <c r="G9" s="19"/>
      <c r="H9" s="19"/>
      <c r="I9" s="19"/>
      <c r="J9" s="19"/>
    </row>
    <row r="10" spans="1:11" x14ac:dyDescent="0.35">
      <c r="A10" s="1"/>
      <c r="B10" s="2"/>
      <c r="C10" s="1"/>
      <c r="D10" s="1"/>
      <c r="E10" s="3"/>
      <c r="F10" s="3"/>
      <c r="G10" s="1"/>
      <c r="H10" s="1"/>
      <c r="I10" s="4"/>
      <c r="J10" s="5"/>
    </row>
    <row r="11" spans="1:11" ht="42" x14ac:dyDescent="0.35">
      <c r="A11" s="6" t="s">
        <v>0</v>
      </c>
      <c r="B11" s="7" t="s">
        <v>1</v>
      </c>
      <c r="C11" s="6" t="s">
        <v>2</v>
      </c>
      <c r="D11" s="7" t="s">
        <v>3</v>
      </c>
      <c r="E11" s="8" t="s">
        <v>4</v>
      </c>
      <c r="F11" s="8" t="s">
        <v>185</v>
      </c>
      <c r="G11" s="8" t="s">
        <v>186</v>
      </c>
      <c r="H11" s="6" t="s">
        <v>2</v>
      </c>
      <c r="I11" s="9" t="s">
        <v>5</v>
      </c>
      <c r="J11" s="8" t="s">
        <v>207</v>
      </c>
      <c r="K11" s="8" t="s">
        <v>199</v>
      </c>
    </row>
    <row r="12" spans="1:11" x14ac:dyDescent="0.3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26">
        <v>9</v>
      </c>
      <c r="J12" s="10">
        <v>10</v>
      </c>
      <c r="K12" s="10">
        <v>11</v>
      </c>
    </row>
    <row r="13" spans="1:11" x14ac:dyDescent="0.35">
      <c r="A13" s="11">
        <v>1</v>
      </c>
      <c r="B13" s="12" t="s">
        <v>157</v>
      </c>
      <c r="C13" s="13" t="s">
        <v>6</v>
      </c>
      <c r="D13" s="13">
        <v>10</v>
      </c>
      <c r="E13" s="14" t="s">
        <v>117</v>
      </c>
      <c r="F13" s="14"/>
      <c r="G13" s="15">
        <v>2</v>
      </c>
      <c r="H13" s="15" t="s">
        <v>202</v>
      </c>
      <c r="I13" s="16"/>
      <c r="J13" s="17">
        <f t="shared" ref="J13:J42" si="0">I13*G13</f>
        <v>0</v>
      </c>
      <c r="K13" s="23"/>
    </row>
    <row r="14" spans="1:11" x14ac:dyDescent="0.35">
      <c r="A14" s="11">
        <v>2</v>
      </c>
      <c r="B14" s="12" t="s">
        <v>52</v>
      </c>
      <c r="C14" s="13" t="s">
        <v>6</v>
      </c>
      <c r="D14" s="13">
        <v>1</v>
      </c>
      <c r="E14" s="14" t="s">
        <v>158</v>
      </c>
      <c r="F14" s="14"/>
      <c r="G14" s="15">
        <v>40</v>
      </c>
      <c r="H14" s="15" t="s">
        <v>203</v>
      </c>
      <c r="I14" s="16"/>
      <c r="J14" s="17">
        <f t="shared" si="0"/>
        <v>0</v>
      </c>
      <c r="K14" s="23"/>
    </row>
    <row r="15" spans="1:11" x14ac:dyDescent="0.35">
      <c r="A15" s="11">
        <v>3</v>
      </c>
      <c r="B15" s="12" t="s">
        <v>51</v>
      </c>
      <c r="C15" s="13" t="s">
        <v>6</v>
      </c>
      <c r="D15" s="13">
        <v>1</v>
      </c>
      <c r="E15" s="14" t="s">
        <v>158</v>
      </c>
      <c r="F15" s="14"/>
      <c r="G15" s="15">
        <v>100</v>
      </c>
      <c r="H15" s="15" t="s">
        <v>203</v>
      </c>
      <c r="I15" s="16"/>
      <c r="J15" s="17">
        <f t="shared" si="0"/>
        <v>0</v>
      </c>
      <c r="K15" s="23"/>
    </row>
    <row r="16" spans="1:11" x14ac:dyDescent="0.35">
      <c r="A16" s="11">
        <v>4</v>
      </c>
      <c r="B16" s="12" t="s">
        <v>7</v>
      </c>
      <c r="C16" s="13" t="s">
        <v>6</v>
      </c>
      <c r="D16" s="13">
        <v>1</v>
      </c>
      <c r="E16" s="14" t="s">
        <v>62</v>
      </c>
      <c r="F16" s="14"/>
      <c r="G16" s="15">
        <v>5</v>
      </c>
      <c r="H16" s="15" t="s">
        <v>203</v>
      </c>
      <c r="I16" s="16"/>
      <c r="J16" s="17">
        <f t="shared" si="0"/>
        <v>0</v>
      </c>
      <c r="K16" s="23"/>
    </row>
    <row r="17" spans="1:11" x14ac:dyDescent="0.35">
      <c r="A17" s="11">
        <v>5</v>
      </c>
      <c r="B17" s="12" t="s">
        <v>8</v>
      </c>
      <c r="C17" s="13" t="s">
        <v>6</v>
      </c>
      <c r="D17" s="13">
        <v>1</v>
      </c>
      <c r="E17" s="14" t="s">
        <v>62</v>
      </c>
      <c r="F17" s="14"/>
      <c r="G17" s="15">
        <v>5</v>
      </c>
      <c r="H17" s="15" t="s">
        <v>203</v>
      </c>
      <c r="I17" s="16"/>
      <c r="J17" s="17">
        <f t="shared" si="0"/>
        <v>0</v>
      </c>
      <c r="K17" s="23"/>
    </row>
    <row r="18" spans="1:11" x14ac:dyDescent="0.35">
      <c r="A18" s="11">
        <v>6</v>
      </c>
      <c r="B18" s="12" t="s">
        <v>165</v>
      </c>
      <c r="C18" s="13" t="s">
        <v>6</v>
      </c>
      <c r="D18" s="13">
        <v>1</v>
      </c>
      <c r="E18" s="14" t="s">
        <v>164</v>
      </c>
      <c r="F18" s="14"/>
      <c r="G18" s="15">
        <v>2</v>
      </c>
      <c r="H18" s="15" t="s">
        <v>203</v>
      </c>
      <c r="I18" s="16"/>
      <c r="J18" s="17">
        <f t="shared" si="0"/>
        <v>0</v>
      </c>
      <c r="K18" s="23"/>
    </row>
    <row r="19" spans="1:11" x14ac:dyDescent="0.35">
      <c r="A19" s="11">
        <v>7</v>
      </c>
      <c r="B19" s="12" t="s">
        <v>108</v>
      </c>
      <c r="C19" s="13" t="s">
        <v>6</v>
      </c>
      <c r="D19" s="13">
        <v>1</v>
      </c>
      <c r="E19" s="14" t="s">
        <v>102</v>
      </c>
      <c r="F19" s="14"/>
      <c r="G19" s="15">
        <v>2</v>
      </c>
      <c r="H19" s="15" t="s">
        <v>203</v>
      </c>
      <c r="I19" s="16"/>
      <c r="J19" s="17">
        <f t="shared" si="0"/>
        <v>0</v>
      </c>
      <c r="K19" s="23"/>
    </row>
    <row r="20" spans="1:11" x14ac:dyDescent="0.35">
      <c r="A20" s="11">
        <v>8</v>
      </c>
      <c r="B20" s="12" t="s">
        <v>101</v>
      </c>
      <c r="C20" s="13" t="s">
        <v>6</v>
      </c>
      <c r="D20" s="13">
        <v>1</v>
      </c>
      <c r="E20" s="14" t="s">
        <v>102</v>
      </c>
      <c r="F20" s="14"/>
      <c r="G20" s="15">
        <v>10</v>
      </c>
      <c r="H20" s="15" t="s">
        <v>203</v>
      </c>
      <c r="I20" s="16"/>
      <c r="J20" s="17">
        <f t="shared" si="0"/>
        <v>0</v>
      </c>
      <c r="K20" s="23"/>
    </row>
    <row r="21" spans="1:11" ht="42" x14ac:dyDescent="0.35">
      <c r="A21" s="11">
        <v>9</v>
      </c>
      <c r="B21" s="12" t="s">
        <v>9</v>
      </c>
      <c r="C21" s="13" t="s">
        <v>6</v>
      </c>
      <c r="D21" s="13">
        <v>1</v>
      </c>
      <c r="E21" s="14" t="s">
        <v>88</v>
      </c>
      <c r="F21" s="14"/>
      <c r="G21" s="15">
        <v>10</v>
      </c>
      <c r="H21" s="15" t="s">
        <v>203</v>
      </c>
      <c r="I21" s="16"/>
      <c r="J21" s="17">
        <f t="shared" si="0"/>
        <v>0</v>
      </c>
      <c r="K21" s="23"/>
    </row>
    <row r="22" spans="1:11" x14ac:dyDescent="0.35">
      <c r="A22" s="11">
        <v>10</v>
      </c>
      <c r="B22" s="12" t="s">
        <v>93</v>
      </c>
      <c r="C22" s="13" t="s">
        <v>6</v>
      </c>
      <c r="D22" s="13">
        <v>1</v>
      </c>
      <c r="E22" s="14" t="s">
        <v>95</v>
      </c>
      <c r="F22" s="14"/>
      <c r="G22" s="15">
        <v>50</v>
      </c>
      <c r="H22" s="15" t="s">
        <v>203</v>
      </c>
      <c r="I22" s="16"/>
      <c r="J22" s="17">
        <f t="shared" si="0"/>
        <v>0</v>
      </c>
      <c r="K22" s="23"/>
    </row>
    <row r="23" spans="1:11" x14ac:dyDescent="0.35">
      <c r="A23" s="11">
        <v>11</v>
      </c>
      <c r="B23" s="12" t="s">
        <v>98</v>
      </c>
      <c r="C23" s="13" t="s">
        <v>6</v>
      </c>
      <c r="D23" s="13">
        <v>1</v>
      </c>
      <c r="E23" s="14" t="s">
        <v>99</v>
      </c>
      <c r="F23" s="14"/>
      <c r="G23" s="15">
        <v>500</v>
      </c>
      <c r="H23" s="15" t="s">
        <v>203</v>
      </c>
      <c r="I23" s="16"/>
      <c r="J23" s="17">
        <f t="shared" si="0"/>
        <v>0</v>
      </c>
      <c r="K23" s="23"/>
    </row>
    <row r="24" spans="1:11" x14ac:dyDescent="0.35">
      <c r="A24" s="11">
        <v>12</v>
      </c>
      <c r="B24" s="12" t="s">
        <v>96</v>
      </c>
      <c r="C24" s="13" t="s">
        <v>6</v>
      </c>
      <c r="D24" s="13">
        <v>1</v>
      </c>
      <c r="E24" s="14" t="s">
        <v>97</v>
      </c>
      <c r="F24" s="14"/>
      <c r="G24" s="15">
        <v>250</v>
      </c>
      <c r="H24" s="15" t="s">
        <v>203</v>
      </c>
      <c r="I24" s="16"/>
      <c r="J24" s="17">
        <f t="shared" si="0"/>
        <v>0</v>
      </c>
      <c r="K24" s="23"/>
    </row>
    <row r="25" spans="1:11" ht="28" x14ac:dyDescent="0.35">
      <c r="A25" s="11">
        <v>13</v>
      </c>
      <c r="B25" s="12" t="s">
        <v>10</v>
      </c>
      <c r="C25" s="13" t="s">
        <v>6</v>
      </c>
      <c r="D25" s="13">
        <v>1</v>
      </c>
      <c r="E25" s="14" t="s">
        <v>100</v>
      </c>
      <c r="F25" s="14"/>
      <c r="G25" s="15">
        <v>50</v>
      </c>
      <c r="H25" s="15" t="s">
        <v>203</v>
      </c>
      <c r="I25" s="16"/>
      <c r="J25" s="17">
        <f t="shared" si="0"/>
        <v>0</v>
      </c>
      <c r="K25" s="23"/>
    </row>
    <row r="26" spans="1:11" ht="42" x14ac:dyDescent="0.35">
      <c r="A26" s="11">
        <v>14</v>
      </c>
      <c r="B26" s="12" t="s">
        <v>11</v>
      </c>
      <c r="C26" s="13" t="s">
        <v>6</v>
      </c>
      <c r="D26" s="13">
        <v>1</v>
      </c>
      <c r="E26" s="14" t="s">
        <v>146</v>
      </c>
      <c r="F26" s="14"/>
      <c r="G26" s="15">
        <v>20</v>
      </c>
      <c r="H26" s="15" t="s">
        <v>203</v>
      </c>
      <c r="I26" s="16"/>
      <c r="J26" s="17">
        <f t="shared" si="0"/>
        <v>0</v>
      </c>
      <c r="K26" s="23"/>
    </row>
    <row r="27" spans="1:11" x14ac:dyDescent="0.35">
      <c r="A27" s="11">
        <v>15</v>
      </c>
      <c r="B27" s="12" t="s">
        <v>177</v>
      </c>
      <c r="C27" s="13" t="s">
        <v>6</v>
      </c>
      <c r="D27" s="13">
        <v>100</v>
      </c>
      <c r="E27" s="14" t="s">
        <v>69</v>
      </c>
      <c r="F27" s="14"/>
      <c r="G27" s="15">
        <v>15</v>
      </c>
      <c r="H27" s="15" t="s">
        <v>202</v>
      </c>
      <c r="I27" s="16"/>
      <c r="J27" s="17">
        <f t="shared" si="0"/>
        <v>0</v>
      </c>
      <c r="K27" s="23"/>
    </row>
    <row r="28" spans="1:11" x14ac:dyDescent="0.35">
      <c r="A28" s="11">
        <v>16</v>
      </c>
      <c r="B28" s="12" t="s">
        <v>188</v>
      </c>
      <c r="C28" s="13" t="s">
        <v>6</v>
      </c>
      <c r="D28" s="13">
        <v>100</v>
      </c>
      <c r="E28" s="14" t="s">
        <v>176</v>
      </c>
      <c r="F28" s="14"/>
      <c r="G28" s="15">
        <v>5</v>
      </c>
      <c r="H28" s="15" t="s">
        <v>202</v>
      </c>
      <c r="I28" s="16"/>
      <c r="J28" s="17">
        <f t="shared" si="0"/>
        <v>0</v>
      </c>
      <c r="K28" s="23"/>
    </row>
    <row r="29" spans="1:11" x14ac:dyDescent="0.35">
      <c r="A29" s="11">
        <v>17</v>
      </c>
      <c r="B29" s="12" t="s">
        <v>189</v>
      </c>
      <c r="C29" s="13" t="s">
        <v>6</v>
      </c>
      <c r="D29" s="13">
        <v>100</v>
      </c>
      <c r="E29" s="14" t="s">
        <v>176</v>
      </c>
      <c r="F29" s="14"/>
      <c r="G29" s="15">
        <v>5</v>
      </c>
      <c r="H29" s="15" t="s">
        <v>202</v>
      </c>
      <c r="I29" s="16"/>
      <c r="J29" s="17">
        <f t="shared" si="0"/>
        <v>0</v>
      </c>
      <c r="K29" s="23"/>
    </row>
    <row r="30" spans="1:11" x14ac:dyDescent="0.35">
      <c r="A30" s="11">
        <v>18</v>
      </c>
      <c r="B30" s="12" t="s">
        <v>55</v>
      </c>
      <c r="C30" s="13" t="s">
        <v>6</v>
      </c>
      <c r="D30" s="13">
        <v>100</v>
      </c>
      <c r="E30" s="14" t="s">
        <v>176</v>
      </c>
      <c r="F30" s="14"/>
      <c r="G30" s="15">
        <v>1</v>
      </c>
      <c r="H30" s="15" t="s">
        <v>202</v>
      </c>
      <c r="I30" s="16"/>
      <c r="J30" s="17">
        <f t="shared" si="0"/>
        <v>0</v>
      </c>
      <c r="K30" s="23"/>
    </row>
    <row r="31" spans="1:11" x14ac:dyDescent="0.35">
      <c r="A31" s="11">
        <v>19</v>
      </c>
      <c r="B31" s="12" t="s">
        <v>175</v>
      </c>
      <c r="C31" s="13" t="s">
        <v>6</v>
      </c>
      <c r="D31" s="13">
        <v>100</v>
      </c>
      <c r="E31" s="14" t="s">
        <v>176</v>
      </c>
      <c r="F31" s="14"/>
      <c r="G31" s="15">
        <v>12</v>
      </c>
      <c r="H31" s="15" t="s">
        <v>202</v>
      </c>
      <c r="I31" s="16"/>
      <c r="J31" s="17">
        <f t="shared" si="0"/>
        <v>0</v>
      </c>
      <c r="K31" s="23"/>
    </row>
    <row r="32" spans="1:11" x14ac:dyDescent="0.35">
      <c r="A32" s="11">
        <v>20</v>
      </c>
      <c r="B32" s="12" t="s">
        <v>178</v>
      </c>
      <c r="C32" s="13" t="s">
        <v>6</v>
      </c>
      <c r="D32" s="13">
        <v>100</v>
      </c>
      <c r="E32" s="14" t="s">
        <v>176</v>
      </c>
      <c r="F32" s="14"/>
      <c r="G32" s="15">
        <v>6</v>
      </c>
      <c r="H32" s="15" t="s">
        <v>202</v>
      </c>
      <c r="I32" s="16"/>
      <c r="J32" s="17">
        <f t="shared" si="0"/>
        <v>0</v>
      </c>
      <c r="K32" s="23"/>
    </row>
    <row r="33" spans="1:11" x14ac:dyDescent="0.35">
      <c r="A33" s="11">
        <v>21</v>
      </c>
      <c r="B33" s="12" t="s">
        <v>115</v>
      </c>
      <c r="C33" s="13" t="s">
        <v>6</v>
      </c>
      <c r="D33" s="13">
        <v>1</v>
      </c>
      <c r="E33" s="14" t="s">
        <v>114</v>
      </c>
      <c r="F33" s="14"/>
      <c r="G33" s="15">
        <v>25</v>
      </c>
      <c r="H33" s="15" t="s">
        <v>203</v>
      </c>
      <c r="I33" s="16"/>
      <c r="J33" s="17">
        <f t="shared" si="0"/>
        <v>0</v>
      </c>
      <c r="K33" s="23"/>
    </row>
    <row r="34" spans="1:11" ht="15" customHeight="1" x14ac:dyDescent="0.35">
      <c r="A34" s="11">
        <v>22</v>
      </c>
      <c r="B34" s="12" t="s">
        <v>119</v>
      </c>
      <c r="C34" s="13" t="s">
        <v>6</v>
      </c>
      <c r="D34" s="13">
        <v>1</v>
      </c>
      <c r="E34" s="14" t="s">
        <v>117</v>
      </c>
      <c r="F34" s="14"/>
      <c r="G34" s="15">
        <v>25</v>
      </c>
      <c r="H34" s="15" t="s">
        <v>203</v>
      </c>
      <c r="I34" s="16"/>
      <c r="J34" s="17">
        <f t="shared" si="0"/>
        <v>0</v>
      </c>
      <c r="K34" s="23"/>
    </row>
    <row r="35" spans="1:11" x14ac:dyDescent="0.35">
      <c r="A35" s="11">
        <v>23</v>
      </c>
      <c r="B35" s="12" t="s">
        <v>118</v>
      </c>
      <c r="C35" s="13" t="s">
        <v>6</v>
      </c>
      <c r="D35" s="13">
        <v>1</v>
      </c>
      <c r="E35" s="14" t="s">
        <v>117</v>
      </c>
      <c r="F35" s="14"/>
      <c r="G35" s="15">
        <v>25</v>
      </c>
      <c r="H35" s="15" t="s">
        <v>203</v>
      </c>
      <c r="I35" s="16"/>
      <c r="J35" s="17">
        <f t="shared" si="0"/>
        <v>0</v>
      </c>
      <c r="K35" s="23"/>
    </row>
    <row r="36" spans="1:11" ht="15" customHeight="1" x14ac:dyDescent="0.35">
      <c r="A36" s="11">
        <v>24</v>
      </c>
      <c r="B36" s="12" t="s">
        <v>120</v>
      </c>
      <c r="C36" s="13" t="s">
        <v>6</v>
      </c>
      <c r="D36" s="13">
        <v>1</v>
      </c>
      <c r="E36" s="14" t="s">
        <v>117</v>
      </c>
      <c r="F36" s="14"/>
      <c r="G36" s="15">
        <v>25</v>
      </c>
      <c r="H36" s="15" t="s">
        <v>203</v>
      </c>
      <c r="I36" s="16"/>
      <c r="J36" s="17">
        <f t="shared" si="0"/>
        <v>0</v>
      </c>
      <c r="K36" s="23"/>
    </row>
    <row r="37" spans="1:11" ht="15" customHeight="1" x14ac:dyDescent="0.35">
      <c r="A37" s="11">
        <v>25</v>
      </c>
      <c r="B37" s="12" t="s">
        <v>70</v>
      </c>
      <c r="C37" s="13" t="s">
        <v>6</v>
      </c>
      <c r="D37" s="13">
        <v>1</v>
      </c>
      <c r="E37" s="14" t="s">
        <v>71</v>
      </c>
      <c r="F37" s="14"/>
      <c r="G37" s="15">
        <v>25</v>
      </c>
      <c r="H37" s="15" t="s">
        <v>203</v>
      </c>
      <c r="I37" s="16"/>
      <c r="J37" s="17">
        <f t="shared" si="0"/>
        <v>0</v>
      </c>
      <c r="K37" s="23"/>
    </row>
    <row r="38" spans="1:11" x14ac:dyDescent="0.35">
      <c r="A38" s="11">
        <v>26</v>
      </c>
      <c r="B38" s="12" t="s">
        <v>67</v>
      </c>
      <c r="C38" s="13" t="s">
        <v>6</v>
      </c>
      <c r="D38" s="13">
        <v>1</v>
      </c>
      <c r="E38" s="14" t="s">
        <v>68</v>
      </c>
      <c r="F38" s="14"/>
      <c r="G38" s="15">
        <v>1</v>
      </c>
      <c r="H38" s="15" t="s">
        <v>203</v>
      </c>
      <c r="I38" s="16"/>
      <c r="J38" s="17">
        <f t="shared" si="0"/>
        <v>0</v>
      </c>
      <c r="K38" s="23"/>
    </row>
    <row r="39" spans="1:11" ht="15" customHeight="1" x14ac:dyDescent="0.35">
      <c r="A39" s="11">
        <v>27</v>
      </c>
      <c r="B39" s="12" t="s">
        <v>153</v>
      </c>
      <c r="C39" s="13" t="s">
        <v>6</v>
      </c>
      <c r="D39" s="13">
        <v>1</v>
      </c>
      <c r="E39" s="14" t="s">
        <v>154</v>
      </c>
      <c r="F39" s="14"/>
      <c r="G39" s="15">
        <v>6</v>
      </c>
      <c r="H39" s="15" t="s">
        <v>203</v>
      </c>
      <c r="I39" s="16"/>
      <c r="J39" s="17">
        <f t="shared" si="0"/>
        <v>0</v>
      </c>
      <c r="K39" s="23"/>
    </row>
    <row r="40" spans="1:11" ht="15" customHeight="1" x14ac:dyDescent="0.35">
      <c r="A40" s="11">
        <v>28</v>
      </c>
      <c r="B40" s="12" t="s">
        <v>127</v>
      </c>
      <c r="C40" s="13" t="s">
        <v>6</v>
      </c>
      <c r="D40" s="13">
        <v>1</v>
      </c>
      <c r="E40" s="14" t="s">
        <v>128</v>
      </c>
      <c r="F40" s="14"/>
      <c r="G40" s="15">
        <v>10</v>
      </c>
      <c r="H40" s="15" t="s">
        <v>203</v>
      </c>
      <c r="I40" s="16"/>
      <c r="J40" s="17">
        <f t="shared" si="0"/>
        <v>0</v>
      </c>
      <c r="K40" s="23"/>
    </row>
    <row r="41" spans="1:11" ht="15" customHeight="1" x14ac:dyDescent="0.35">
      <c r="A41" s="11">
        <v>29</v>
      </c>
      <c r="B41" s="12" t="s">
        <v>139</v>
      </c>
      <c r="C41" s="13" t="s">
        <v>6</v>
      </c>
      <c r="D41" s="13">
        <v>12</v>
      </c>
      <c r="E41" s="14" t="s">
        <v>140</v>
      </c>
      <c r="F41" s="14"/>
      <c r="G41" s="15">
        <v>100</v>
      </c>
      <c r="H41" s="15" t="s">
        <v>202</v>
      </c>
      <c r="I41" s="16"/>
      <c r="J41" s="17">
        <f t="shared" si="0"/>
        <v>0</v>
      </c>
      <c r="K41" s="23"/>
    </row>
    <row r="42" spans="1:11" ht="15" customHeight="1" x14ac:dyDescent="0.35">
      <c r="A42" s="11">
        <v>30</v>
      </c>
      <c r="B42" s="12" t="s">
        <v>141</v>
      </c>
      <c r="C42" s="13" t="s">
        <v>6</v>
      </c>
      <c r="D42" s="13">
        <v>12</v>
      </c>
      <c r="E42" s="14" t="s">
        <v>140</v>
      </c>
      <c r="F42" s="14"/>
      <c r="G42" s="15">
        <v>100</v>
      </c>
      <c r="H42" s="15" t="s">
        <v>202</v>
      </c>
      <c r="I42" s="16"/>
      <c r="J42" s="17">
        <f t="shared" si="0"/>
        <v>0</v>
      </c>
      <c r="K42" s="23"/>
    </row>
    <row r="43" spans="1:11" ht="15" customHeight="1" x14ac:dyDescent="0.35">
      <c r="A43" s="11">
        <v>31</v>
      </c>
      <c r="B43" s="12" t="s">
        <v>142</v>
      </c>
      <c r="C43" s="13" t="s">
        <v>6</v>
      </c>
      <c r="D43" s="13">
        <v>12</v>
      </c>
      <c r="E43" s="14" t="s">
        <v>140</v>
      </c>
      <c r="F43" s="14"/>
      <c r="G43" s="15">
        <v>50</v>
      </c>
      <c r="H43" s="15" t="s">
        <v>202</v>
      </c>
      <c r="I43" s="16"/>
      <c r="J43" s="17">
        <f t="shared" ref="J43:J75" si="1">I43*G43</f>
        <v>0</v>
      </c>
      <c r="K43" s="23"/>
    </row>
    <row r="44" spans="1:11" ht="15" customHeight="1" x14ac:dyDescent="0.35">
      <c r="A44" s="11">
        <v>32</v>
      </c>
      <c r="B44" s="12" t="s">
        <v>143</v>
      </c>
      <c r="C44" s="13" t="s">
        <v>6</v>
      </c>
      <c r="D44" s="13">
        <v>12</v>
      </c>
      <c r="E44" s="14" t="s">
        <v>140</v>
      </c>
      <c r="F44" s="14"/>
      <c r="G44" s="15">
        <v>50</v>
      </c>
      <c r="H44" s="15" t="s">
        <v>202</v>
      </c>
      <c r="I44" s="16"/>
      <c r="J44" s="17">
        <f t="shared" si="1"/>
        <v>0</v>
      </c>
      <c r="K44" s="23"/>
    </row>
    <row r="45" spans="1:11" ht="15" customHeight="1" x14ac:dyDescent="0.35">
      <c r="A45" s="11">
        <v>33</v>
      </c>
      <c r="B45" s="12" t="s">
        <v>65</v>
      </c>
      <c r="C45" s="13" t="s">
        <v>6</v>
      </c>
      <c r="D45" s="13">
        <v>1</v>
      </c>
      <c r="E45" s="14" t="s">
        <v>66</v>
      </c>
      <c r="F45" s="14"/>
      <c r="G45" s="15">
        <v>5</v>
      </c>
      <c r="H45" s="15" t="s">
        <v>203</v>
      </c>
      <c r="I45" s="16"/>
      <c r="J45" s="17">
        <f t="shared" si="1"/>
        <v>0</v>
      </c>
      <c r="K45" s="23"/>
    </row>
    <row r="46" spans="1:11" ht="15" customHeight="1" x14ac:dyDescent="0.35">
      <c r="A46" s="11">
        <v>34</v>
      </c>
      <c r="B46" s="12" t="s">
        <v>12</v>
      </c>
      <c r="C46" s="13" t="s">
        <v>6</v>
      </c>
      <c r="D46" s="13">
        <v>50</v>
      </c>
      <c r="E46" s="14" t="s">
        <v>182</v>
      </c>
      <c r="F46" s="14"/>
      <c r="G46" s="25">
        <v>50</v>
      </c>
      <c r="H46" s="15" t="s">
        <v>202</v>
      </c>
      <c r="I46" s="16"/>
      <c r="J46" s="17">
        <f t="shared" si="1"/>
        <v>0</v>
      </c>
      <c r="K46" s="23"/>
    </row>
    <row r="47" spans="1:11" ht="15" customHeight="1" x14ac:dyDescent="0.35">
      <c r="A47" s="11">
        <v>35</v>
      </c>
      <c r="B47" s="12" t="s">
        <v>13</v>
      </c>
      <c r="C47" s="13" t="s">
        <v>6</v>
      </c>
      <c r="D47" s="13">
        <v>50</v>
      </c>
      <c r="E47" s="14" t="s">
        <v>182</v>
      </c>
      <c r="F47" s="14"/>
      <c r="G47" s="25">
        <v>100</v>
      </c>
      <c r="H47" s="15" t="s">
        <v>202</v>
      </c>
      <c r="I47" s="16"/>
      <c r="J47" s="17">
        <f t="shared" si="1"/>
        <v>0</v>
      </c>
      <c r="K47" s="24"/>
    </row>
    <row r="48" spans="1:11" ht="15" customHeight="1" x14ac:dyDescent="0.35">
      <c r="A48" s="11">
        <v>36</v>
      </c>
      <c r="B48" s="12" t="s">
        <v>14</v>
      </c>
      <c r="C48" s="13" t="s">
        <v>6</v>
      </c>
      <c r="D48" s="13">
        <v>50</v>
      </c>
      <c r="E48" s="14" t="s">
        <v>182</v>
      </c>
      <c r="F48" s="14"/>
      <c r="G48" s="25">
        <v>50</v>
      </c>
      <c r="H48" s="15" t="s">
        <v>202</v>
      </c>
      <c r="I48" s="16"/>
      <c r="J48" s="17">
        <f t="shared" si="1"/>
        <v>0</v>
      </c>
      <c r="K48" s="23"/>
    </row>
    <row r="49" spans="1:11" ht="15" customHeight="1" x14ac:dyDescent="0.35">
      <c r="A49" s="11">
        <v>37</v>
      </c>
      <c r="B49" s="12" t="s">
        <v>15</v>
      </c>
      <c r="C49" s="13" t="s">
        <v>6</v>
      </c>
      <c r="D49" s="13">
        <v>50</v>
      </c>
      <c r="E49" s="14" t="s">
        <v>182</v>
      </c>
      <c r="F49" s="14"/>
      <c r="G49" s="25">
        <v>50</v>
      </c>
      <c r="H49" s="15" t="s">
        <v>202</v>
      </c>
      <c r="I49" s="16"/>
      <c r="J49" s="17">
        <f t="shared" si="1"/>
        <v>0</v>
      </c>
      <c r="K49" s="23"/>
    </row>
    <row r="50" spans="1:11" ht="15" customHeight="1" x14ac:dyDescent="0.35">
      <c r="A50" s="11">
        <v>38</v>
      </c>
      <c r="B50" s="12" t="s">
        <v>16</v>
      </c>
      <c r="C50" s="13" t="s">
        <v>6</v>
      </c>
      <c r="D50" s="13">
        <v>50</v>
      </c>
      <c r="E50" s="14" t="s">
        <v>182</v>
      </c>
      <c r="F50" s="14"/>
      <c r="G50" s="25">
        <v>50</v>
      </c>
      <c r="H50" s="15" t="s">
        <v>202</v>
      </c>
      <c r="I50" s="16"/>
      <c r="J50" s="17">
        <f t="shared" si="1"/>
        <v>0</v>
      </c>
      <c r="K50" s="23"/>
    </row>
    <row r="51" spans="1:11" ht="15" customHeight="1" x14ac:dyDescent="0.35">
      <c r="A51" s="11">
        <v>39</v>
      </c>
      <c r="B51" s="12" t="s">
        <v>17</v>
      </c>
      <c r="C51" s="13" t="s">
        <v>6</v>
      </c>
      <c r="D51" s="13">
        <v>1</v>
      </c>
      <c r="E51" s="14" t="s">
        <v>182</v>
      </c>
      <c r="F51" s="14"/>
      <c r="G51" s="25">
        <v>10</v>
      </c>
      <c r="H51" s="15" t="s">
        <v>202</v>
      </c>
      <c r="I51" s="16"/>
      <c r="J51" s="17">
        <f t="shared" si="1"/>
        <v>0</v>
      </c>
      <c r="K51" s="23"/>
    </row>
    <row r="52" spans="1:11" ht="15" customHeight="1" x14ac:dyDescent="0.35">
      <c r="A52" s="11">
        <v>40</v>
      </c>
      <c r="B52" s="12" t="s">
        <v>18</v>
      </c>
      <c r="C52" s="13" t="s">
        <v>6</v>
      </c>
      <c r="D52" s="13">
        <v>1</v>
      </c>
      <c r="E52" s="14" t="s">
        <v>116</v>
      </c>
      <c r="F52" s="14"/>
      <c r="G52" s="15">
        <v>100</v>
      </c>
      <c r="H52" s="15" t="s">
        <v>202</v>
      </c>
      <c r="I52" s="16"/>
      <c r="J52" s="17">
        <f t="shared" si="1"/>
        <v>0</v>
      </c>
      <c r="K52" s="23"/>
    </row>
    <row r="53" spans="1:11" ht="15" customHeight="1" x14ac:dyDescent="0.35">
      <c r="A53" s="11">
        <v>41</v>
      </c>
      <c r="B53" s="12" t="s">
        <v>19</v>
      </c>
      <c r="C53" s="13" t="s">
        <v>6</v>
      </c>
      <c r="D53" s="13">
        <v>10</v>
      </c>
      <c r="E53" s="14" t="s">
        <v>75</v>
      </c>
      <c r="F53" s="14"/>
      <c r="G53" s="15">
        <v>25</v>
      </c>
      <c r="H53" s="15" t="s">
        <v>202</v>
      </c>
      <c r="I53" s="16"/>
      <c r="J53" s="17">
        <f t="shared" si="1"/>
        <v>0</v>
      </c>
      <c r="K53" s="23"/>
    </row>
    <row r="54" spans="1:11" ht="15" customHeight="1" x14ac:dyDescent="0.35">
      <c r="A54" s="11">
        <v>42</v>
      </c>
      <c r="B54" s="12" t="s">
        <v>20</v>
      </c>
      <c r="C54" s="13" t="s">
        <v>6</v>
      </c>
      <c r="D54" s="13">
        <v>100</v>
      </c>
      <c r="E54" s="14" t="s">
        <v>77</v>
      </c>
      <c r="F54" s="14"/>
      <c r="G54" s="25">
        <v>100</v>
      </c>
      <c r="H54" s="15" t="s">
        <v>202</v>
      </c>
      <c r="I54" s="16"/>
      <c r="J54" s="17">
        <f t="shared" si="1"/>
        <v>0</v>
      </c>
      <c r="K54" s="24"/>
    </row>
    <row r="55" spans="1:11" ht="15" customHeight="1" x14ac:dyDescent="0.35">
      <c r="A55" s="11">
        <v>43</v>
      </c>
      <c r="B55" s="12" t="s">
        <v>21</v>
      </c>
      <c r="C55" s="13" t="s">
        <v>6</v>
      </c>
      <c r="D55" s="13">
        <v>100</v>
      </c>
      <c r="E55" s="14" t="s">
        <v>77</v>
      </c>
      <c r="F55" s="14"/>
      <c r="G55" s="25">
        <v>50</v>
      </c>
      <c r="H55" s="15" t="s">
        <v>202</v>
      </c>
      <c r="I55" s="16"/>
      <c r="J55" s="17">
        <f t="shared" si="1"/>
        <v>0</v>
      </c>
      <c r="K55" s="24"/>
    </row>
    <row r="56" spans="1:11" ht="15" customHeight="1" x14ac:dyDescent="0.35">
      <c r="A56" s="11">
        <v>44</v>
      </c>
      <c r="B56" s="12" t="s">
        <v>200</v>
      </c>
      <c r="C56" s="13" t="s">
        <v>6</v>
      </c>
      <c r="D56" s="13">
        <v>1</v>
      </c>
      <c r="E56" s="14" t="s">
        <v>78</v>
      </c>
      <c r="F56" s="14"/>
      <c r="G56" s="15">
        <v>5</v>
      </c>
      <c r="H56" s="15" t="s">
        <v>203</v>
      </c>
      <c r="I56" s="16"/>
      <c r="J56" s="17">
        <f t="shared" si="1"/>
        <v>0</v>
      </c>
      <c r="K56" s="23"/>
    </row>
    <row r="57" spans="1:11" x14ac:dyDescent="0.35">
      <c r="A57" s="11">
        <v>45</v>
      </c>
      <c r="B57" s="12" t="s">
        <v>135</v>
      </c>
      <c r="C57" s="13" t="s">
        <v>6</v>
      </c>
      <c r="D57" s="13">
        <v>1</v>
      </c>
      <c r="E57" s="14" t="s">
        <v>136</v>
      </c>
      <c r="F57" s="14"/>
      <c r="G57" s="15">
        <v>5</v>
      </c>
      <c r="H57" s="15" t="s">
        <v>203</v>
      </c>
      <c r="I57" s="16"/>
      <c r="J57" s="17">
        <f t="shared" si="1"/>
        <v>0</v>
      </c>
      <c r="K57" s="23"/>
    </row>
    <row r="58" spans="1:11" x14ac:dyDescent="0.35">
      <c r="A58" s="11">
        <v>46</v>
      </c>
      <c r="B58" s="12" t="s">
        <v>22</v>
      </c>
      <c r="C58" s="13" t="s">
        <v>6</v>
      </c>
      <c r="D58" s="13">
        <v>1</v>
      </c>
      <c r="E58" s="14" t="s">
        <v>99</v>
      </c>
      <c r="F58" s="14"/>
      <c r="G58" s="15">
        <v>5</v>
      </c>
      <c r="H58" s="15" t="s">
        <v>203</v>
      </c>
      <c r="I58" s="16"/>
      <c r="J58" s="17">
        <f t="shared" si="1"/>
        <v>0</v>
      </c>
      <c r="K58" s="23"/>
    </row>
    <row r="59" spans="1:11" x14ac:dyDescent="0.35">
      <c r="A59" s="11">
        <v>47</v>
      </c>
      <c r="B59" s="12" t="s">
        <v>80</v>
      </c>
      <c r="C59" s="13" t="s">
        <v>6</v>
      </c>
      <c r="D59" s="13">
        <v>1</v>
      </c>
      <c r="E59" s="14" t="s">
        <v>83</v>
      </c>
      <c r="F59" s="14"/>
      <c r="G59" s="15">
        <v>50</v>
      </c>
      <c r="H59" s="15" t="s">
        <v>203</v>
      </c>
      <c r="I59" s="16"/>
      <c r="J59" s="17">
        <f t="shared" si="1"/>
        <v>0</v>
      </c>
      <c r="K59" s="23"/>
    </row>
    <row r="60" spans="1:11" ht="15" customHeight="1" x14ac:dyDescent="0.35">
      <c r="A60" s="11">
        <v>48</v>
      </c>
      <c r="B60" s="12" t="s">
        <v>81</v>
      </c>
      <c r="C60" s="13" t="s">
        <v>6</v>
      </c>
      <c r="D60" s="13">
        <v>1</v>
      </c>
      <c r="E60" s="14" t="s">
        <v>83</v>
      </c>
      <c r="F60" s="14"/>
      <c r="G60" s="15">
        <v>50</v>
      </c>
      <c r="H60" s="15" t="s">
        <v>203</v>
      </c>
      <c r="I60" s="16"/>
      <c r="J60" s="17">
        <f t="shared" si="1"/>
        <v>0</v>
      </c>
      <c r="K60" s="23"/>
    </row>
    <row r="61" spans="1:11" x14ac:dyDescent="0.35">
      <c r="A61" s="11">
        <v>49</v>
      </c>
      <c r="B61" s="12" t="s">
        <v>82</v>
      </c>
      <c r="C61" s="13" t="s">
        <v>6</v>
      </c>
      <c r="D61" s="13">
        <v>1</v>
      </c>
      <c r="E61" s="14" t="s">
        <v>83</v>
      </c>
      <c r="F61" s="14"/>
      <c r="G61" s="15">
        <v>50</v>
      </c>
      <c r="H61" s="15" t="s">
        <v>203</v>
      </c>
      <c r="I61" s="16"/>
      <c r="J61" s="17">
        <f t="shared" si="1"/>
        <v>0</v>
      </c>
      <c r="K61" s="23"/>
    </row>
    <row r="62" spans="1:11" ht="15" customHeight="1" x14ac:dyDescent="0.35">
      <c r="A62" s="11">
        <v>50</v>
      </c>
      <c r="B62" s="12" t="s">
        <v>58</v>
      </c>
      <c r="C62" s="13" t="s">
        <v>6</v>
      </c>
      <c r="D62" s="13">
        <v>1</v>
      </c>
      <c r="E62" s="14" t="s">
        <v>162</v>
      </c>
      <c r="F62" s="14"/>
      <c r="G62" s="15">
        <v>5</v>
      </c>
      <c r="H62" s="15" t="s">
        <v>203</v>
      </c>
      <c r="I62" s="16"/>
      <c r="J62" s="17">
        <f t="shared" si="1"/>
        <v>0</v>
      </c>
      <c r="K62" s="23"/>
    </row>
    <row r="63" spans="1:11" ht="15" customHeight="1" x14ac:dyDescent="0.35">
      <c r="A63" s="11">
        <v>51</v>
      </c>
      <c r="B63" s="12" t="s">
        <v>47</v>
      </c>
      <c r="C63" s="13" t="s">
        <v>6</v>
      </c>
      <c r="D63" s="13">
        <v>1</v>
      </c>
      <c r="E63" s="14" t="s">
        <v>109</v>
      </c>
      <c r="F63" s="14"/>
      <c r="G63" s="15">
        <v>800</v>
      </c>
      <c r="H63" s="15" t="s">
        <v>203</v>
      </c>
      <c r="I63" s="16"/>
      <c r="J63" s="17">
        <f t="shared" si="1"/>
        <v>0</v>
      </c>
      <c r="K63" s="23"/>
    </row>
    <row r="64" spans="1:11" ht="15" customHeight="1" x14ac:dyDescent="0.35">
      <c r="A64" s="11">
        <v>52</v>
      </c>
      <c r="B64" s="12" t="s">
        <v>50</v>
      </c>
      <c r="C64" s="13" t="s">
        <v>6</v>
      </c>
      <c r="D64" s="13">
        <v>1</v>
      </c>
      <c r="E64" s="14" t="s">
        <v>109</v>
      </c>
      <c r="F64" s="14"/>
      <c r="G64" s="15">
        <v>800</v>
      </c>
      <c r="H64" s="15" t="s">
        <v>203</v>
      </c>
      <c r="I64" s="16"/>
      <c r="J64" s="17">
        <f t="shared" si="1"/>
        <v>0</v>
      </c>
      <c r="K64" s="23"/>
    </row>
    <row r="65" spans="1:11" ht="15" customHeight="1" x14ac:dyDescent="0.35">
      <c r="A65" s="11">
        <v>53</v>
      </c>
      <c r="B65" s="12" t="s">
        <v>48</v>
      </c>
      <c r="C65" s="13" t="s">
        <v>6</v>
      </c>
      <c r="D65" s="13">
        <v>1</v>
      </c>
      <c r="E65" s="14" t="s">
        <v>109</v>
      </c>
      <c r="F65" s="14"/>
      <c r="G65" s="15">
        <v>800</v>
      </c>
      <c r="H65" s="15" t="s">
        <v>203</v>
      </c>
      <c r="I65" s="16"/>
      <c r="J65" s="17">
        <f t="shared" si="1"/>
        <v>0</v>
      </c>
      <c r="K65" s="23"/>
    </row>
    <row r="66" spans="1:11" x14ac:dyDescent="0.35">
      <c r="A66" s="11">
        <v>54</v>
      </c>
      <c r="B66" s="12" t="s">
        <v>49</v>
      </c>
      <c r="C66" s="13" t="s">
        <v>6</v>
      </c>
      <c r="D66" s="13">
        <v>1</v>
      </c>
      <c r="E66" s="14" t="s">
        <v>109</v>
      </c>
      <c r="F66" s="14"/>
      <c r="G66" s="15">
        <v>800</v>
      </c>
      <c r="H66" s="15" t="s">
        <v>203</v>
      </c>
      <c r="I66" s="16"/>
      <c r="J66" s="17">
        <f t="shared" si="1"/>
        <v>0</v>
      </c>
      <c r="K66" s="23"/>
    </row>
    <row r="67" spans="1:11" ht="28" x14ac:dyDescent="0.35">
      <c r="A67" s="11">
        <v>55</v>
      </c>
      <c r="B67" s="12" t="s">
        <v>57</v>
      </c>
      <c r="C67" s="13" t="s">
        <v>6</v>
      </c>
      <c r="D67" s="13">
        <v>4</v>
      </c>
      <c r="E67" s="14" t="s">
        <v>110</v>
      </c>
      <c r="F67" s="14"/>
      <c r="G67" s="15">
        <v>4</v>
      </c>
      <c r="H67" s="15" t="s">
        <v>203</v>
      </c>
      <c r="I67" s="16"/>
      <c r="J67" s="17">
        <f t="shared" si="1"/>
        <v>0</v>
      </c>
      <c r="K67" s="23"/>
    </row>
    <row r="68" spans="1:11" x14ac:dyDescent="0.35">
      <c r="A68" s="11"/>
      <c r="B68" s="12" t="s">
        <v>204</v>
      </c>
      <c r="C68" s="13" t="s">
        <v>6</v>
      </c>
      <c r="D68" s="13">
        <v>10</v>
      </c>
      <c r="E68" s="14" t="s">
        <v>205</v>
      </c>
      <c r="F68" s="14"/>
      <c r="G68" s="15">
        <v>4</v>
      </c>
      <c r="H68" s="15" t="s">
        <v>203</v>
      </c>
      <c r="I68" s="16"/>
      <c r="J68" s="17">
        <f t="shared" si="1"/>
        <v>0</v>
      </c>
      <c r="K68" s="23"/>
    </row>
    <row r="69" spans="1:11" x14ac:dyDescent="0.35">
      <c r="A69" s="11">
        <v>56</v>
      </c>
      <c r="B69" s="12" t="s">
        <v>106</v>
      </c>
      <c r="C69" s="13" t="s">
        <v>6</v>
      </c>
      <c r="D69" s="13">
        <v>1</v>
      </c>
      <c r="E69" s="14" t="s">
        <v>107</v>
      </c>
      <c r="F69" s="14"/>
      <c r="G69" s="15">
        <v>75</v>
      </c>
      <c r="H69" s="15" t="s">
        <v>203</v>
      </c>
      <c r="I69" s="16"/>
      <c r="J69" s="17">
        <f t="shared" si="1"/>
        <v>0</v>
      </c>
      <c r="K69" s="23"/>
    </row>
    <row r="70" spans="1:11" ht="15" customHeight="1" x14ac:dyDescent="0.35">
      <c r="A70" s="11">
        <v>57</v>
      </c>
      <c r="B70" s="12" t="s">
        <v>166</v>
      </c>
      <c r="C70" s="13" t="s">
        <v>6</v>
      </c>
      <c r="D70" s="13">
        <v>1</v>
      </c>
      <c r="E70" s="14" t="s">
        <v>64</v>
      </c>
      <c r="F70" s="14"/>
      <c r="G70" s="15">
        <v>15</v>
      </c>
      <c r="H70" s="15" t="s">
        <v>203</v>
      </c>
      <c r="I70" s="16"/>
      <c r="J70" s="17">
        <f t="shared" si="1"/>
        <v>0</v>
      </c>
      <c r="K70" s="23"/>
    </row>
    <row r="71" spans="1:11" x14ac:dyDescent="0.35">
      <c r="A71" s="11">
        <v>58</v>
      </c>
      <c r="B71" s="12" t="s">
        <v>167</v>
      </c>
      <c r="C71" s="13" t="s">
        <v>6</v>
      </c>
      <c r="D71" s="13">
        <v>1</v>
      </c>
      <c r="E71" s="14" t="s">
        <v>64</v>
      </c>
      <c r="F71" s="14"/>
      <c r="G71" s="15">
        <v>15</v>
      </c>
      <c r="H71" s="15" t="s">
        <v>203</v>
      </c>
      <c r="I71" s="16"/>
      <c r="J71" s="17">
        <f t="shared" si="1"/>
        <v>0</v>
      </c>
      <c r="K71" s="23"/>
    </row>
    <row r="72" spans="1:11" ht="28" x14ac:dyDescent="0.35">
      <c r="A72" s="11">
        <v>59</v>
      </c>
      <c r="B72" s="12" t="s">
        <v>23</v>
      </c>
      <c r="C72" s="13" t="s">
        <v>6</v>
      </c>
      <c r="D72" s="13">
        <v>3</v>
      </c>
      <c r="E72" s="14" t="s">
        <v>62</v>
      </c>
      <c r="F72" s="14"/>
      <c r="G72" s="15">
        <v>50</v>
      </c>
      <c r="H72" s="15" t="s">
        <v>202</v>
      </c>
      <c r="I72" s="16"/>
      <c r="J72" s="17">
        <f t="shared" si="1"/>
        <v>0</v>
      </c>
      <c r="K72" s="23"/>
    </row>
    <row r="73" spans="1:11" ht="15" customHeight="1" x14ac:dyDescent="0.35">
      <c r="A73" s="11">
        <v>60</v>
      </c>
      <c r="B73" s="12" t="s">
        <v>24</v>
      </c>
      <c r="C73" s="13" t="s">
        <v>6</v>
      </c>
      <c r="D73" s="13">
        <v>1</v>
      </c>
      <c r="E73" s="14" t="s">
        <v>62</v>
      </c>
      <c r="F73" s="14"/>
      <c r="G73" s="15">
        <v>50</v>
      </c>
      <c r="H73" s="15" t="s">
        <v>203</v>
      </c>
      <c r="I73" s="16"/>
      <c r="J73" s="17">
        <f t="shared" si="1"/>
        <v>0</v>
      </c>
      <c r="K73" s="23"/>
    </row>
    <row r="74" spans="1:11" ht="15" customHeight="1" x14ac:dyDescent="0.35">
      <c r="A74" s="11">
        <v>61</v>
      </c>
      <c r="B74" s="12" t="s">
        <v>201</v>
      </c>
      <c r="C74" s="13" t="s">
        <v>6</v>
      </c>
      <c r="D74" s="13">
        <v>1</v>
      </c>
      <c r="E74" s="14" t="s">
        <v>62</v>
      </c>
      <c r="F74" s="14"/>
      <c r="G74" s="15">
        <v>50</v>
      </c>
      <c r="H74" s="15" t="s">
        <v>203</v>
      </c>
      <c r="I74" s="16"/>
      <c r="J74" s="17">
        <f t="shared" si="1"/>
        <v>0</v>
      </c>
      <c r="K74" s="23"/>
    </row>
    <row r="75" spans="1:11" ht="28" x14ac:dyDescent="0.35">
      <c r="A75" s="11">
        <v>62</v>
      </c>
      <c r="B75" s="12" t="s">
        <v>63</v>
      </c>
      <c r="C75" s="13" t="s">
        <v>6</v>
      </c>
      <c r="D75" s="13">
        <v>1</v>
      </c>
      <c r="E75" s="14" t="s">
        <v>62</v>
      </c>
      <c r="F75" s="14"/>
      <c r="G75" s="15">
        <v>50</v>
      </c>
      <c r="H75" s="15" t="s">
        <v>203</v>
      </c>
      <c r="I75" s="16"/>
      <c r="J75" s="17">
        <f t="shared" si="1"/>
        <v>0</v>
      </c>
      <c r="K75" s="23"/>
    </row>
    <row r="76" spans="1:11" x14ac:dyDescent="0.35">
      <c r="A76" s="11">
        <v>63</v>
      </c>
      <c r="B76" s="12" t="s">
        <v>25</v>
      </c>
      <c r="C76" s="13" t="s">
        <v>6</v>
      </c>
      <c r="D76" s="13">
        <v>1</v>
      </c>
      <c r="E76" s="14" t="s">
        <v>129</v>
      </c>
      <c r="F76" s="14"/>
      <c r="G76" s="15">
        <v>10</v>
      </c>
      <c r="H76" s="15" t="s">
        <v>203</v>
      </c>
      <c r="I76" s="16"/>
      <c r="J76" s="17">
        <f t="shared" ref="J76:J107" si="2">I76*G76</f>
        <v>0</v>
      </c>
      <c r="K76" s="23"/>
    </row>
    <row r="77" spans="1:11" x14ac:dyDescent="0.35">
      <c r="A77" s="11">
        <v>64</v>
      </c>
      <c r="B77" s="12" t="s">
        <v>26</v>
      </c>
      <c r="C77" s="13" t="s">
        <v>6</v>
      </c>
      <c r="D77" s="13">
        <v>1</v>
      </c>
      <c r="E77" s="14" t="s">
        <v>129</v>
      </c>
      <c r="F77" s="14"/>
      <c r="G77" s="15">
        <v>10</v>
      </c>
      <c r="H77" s="15" t="s">
        <v>203</v>
      </c>
      <c r="I77" s="16"/>
      <c r="J77" s="17">
        <f t="shared" si="2"/>
        <v>0</v>
      </c>
      <c r="K77" s="23"/>
    </row>
    <row r="78" spans="1:11" x14ac:dyDescent="0.35">
      <c r="A78" s="11">
        <v>65</v>
      </c>
      <c r="B78" s="12" t="s">
        <v>27</v>
      </c>
      <c r="C78" s="13" t="s">
        <v>6</v>
      </c>
      <c r="D78" s="13">
        <v>1</v>
      </c>
      <c r="E78" s="14" t="s">
        <v>130</v>
      </c>
      <c r="F78" s="14"/>
      <c r="G78" s="15">
        <v>1</v>
      </c>
      <c r="H78" s="15" t="s">
        <v>203</v>
      </c>
      <c r="I78" s="16"/>
      <c r="J78" s="17">
        <f t="shared" si="2"/>
        <v>0</v>
      </c>
      <c r="K78" s="23"/>
    </row>
    <row r="79" spans="1:11" x14ac:dyDescent="0.35">
      <c r="A79" s="11">
        <v>66</v>
      </c>
      <c r="B79" s="12" t="s">
        <v>172</v>
      </c>
      <c r="C79" s="13" t="s">
        <v>6</v>
      </c>
      <c r="D79" s="13">
        <v>1</v>
      </c>
      <c r="E79" s="14" t="s">
        <v>171</v>
      </c>
      <c r="F79" s="14"/>
      <c r="G79" s="15">
        <v>2</v>
      </c>
      <c r="H79" s="15" t="s">
        <v>203</v>
      </c>
      <c r="I79" s="16"/>
      <c r="J79" s="17">
        <f t="shared" si="2"/>
        <v>0</v>
      </c>
      <c r="K79" s="23"/>
    </row>
    <row r="80" spans="1:11" x14ac:dyDescent="0.35">
      <c r="A80" s="11">
        <v>67</v>
      </c>
      <c r="B80" s="12" t="s">
        <v>155</v>
      </c>
      <c r="C80" s="13" t="s">
        <v>6</v>
      </c>
      <c r="D80" s="13">
        <v>1</v>
      </c>
      <c r="E80" s="14" t="s">
        <v>117</v>
      </c>
      <c r="F80" s="14"/>
      <c r="G80" s="15">
        <v>150</v>
      </c>
      <c r="H80" s="15" t="s">
        <v>203</v>
      </c>
      <c r="I80" s="16"/>
      <c r="J80" s="17">
        <f t="shared" si="2"/>
        <v>0</v>
      </c>
      <c r="K80" s="23"/>
    </row>
    <row r="81" spans="1:11" ht="28" x14ac:dyDescent="0.35">
      <c r="A81" s="11">
        <v>68</v>
      </c>
      <c r="B81" s="12" t="s">
        <v>56</v>
      </c>
      <c r="C81" s="13" t="s">
        <v>6</v>
      </c>
      <c r="D81" s="13">
        <v>1</v>
      </c>
      <c r="E81" s="14" t="s">
        <v>117</v>
      </c>
      <c r="F81" s="14"/>
      <c r="G81" s="15">
        <v>150</v>
      </c>
      <c r="H81" s="15" t="s">
        <v>203</v>
      </c>
      <c r="I81" s="16"/>
      <c r="J81" s="17">
        <f t="shared" si="2"/>
        <v>0</v>
      </c>
      <c r="K81" s="23"/>
    </row>
    <row r="82" spans="1:11" ht="28" x14ac:dyDescent="0.35">
      <c r="A82" s="11">
        <v>69</v>
      </c>
      <c r="B82" s="12" t="s">
        <v>59</v>
      </c>
      <c r="C82" s="13" t="s">
        <v>6</v>
      </c>
      <c r="D82" s="13">
        <v>1</v>
      </c>
      <c r="E82" s="14" t="s">
        <v>117</v>
      </c>
      <c r="F82" s="14"/>
      <c r="G82" s="15">
        <v>5</v>
      </c>
      <c r="H82" s="15" t="s">
        <v>203</v>
      </c>
      <c r="I82" s="16"/>
      <c r="J82" s="17">
        <f t="shared" si="2"/>
        <v>0</v>
      </c>
      <c r="K82" s="23"/>
    </row>
    <row r="83" spans="1:11" x14ac:dyDescent="0.35">
      <c r="A83" s="11">
        <v>70</v>
      </c>
      <c r="B83" s="12" t="s">
        <v>28</v>
      </c>
      <c r="C83" s="13" t="s">
        <v>6</v>
      </c>
      <c r="D83" s="13">
        <v>1</v>
      </c>
      <c r="E83" s="14" t="s">
        <v>113</v>
      </c>
      <c r="F83" s="14"/>
      <c r="G83" s="15">
        <v>50</v>
      </c>
      <c r="H83" s="15" t="s">
        <v>203</v>
      </c>
      <c r="I83" s="16"/>
      <c r="J83" s="17">
        <f t="shared" si="2"/>
        <v>0</v>
      </c>
      <c r="K83" s="23"/>
    </row>
    <row r="84" spans="1:11" x14ac:dyDescent="0.35">
      <c r="A84" s="11">
        <v>71</v>
      </c>
      <c r="B84" s="12" t="s">
        <v>180</v>
      </c>
      <c r="C84" s="13" t="s">
        <v>6</v>
      </c>
      <c r="D84" s="13">
        <v>1</v>
      </c>
      <c r="E84" s="14" t="s">
        <v>179</v>
      </c>
      <c r="F84" s="14"/>
      <c r="G84" s="15">
        <v>3</v>
      </c>
      <c r="H84" s="15" t="s">
        <v>203</v>
      </c>
      <c r="I84" s="16"/>
      <c r="J84" s="17">
        <f t="shared" si="2"/>
        <v>0</v>
      </c>
      <c r="K84" s="23"/>
    </row>
    <row r="85" spans="1:11" x14ac:dyDescent="0.35">
      <c r="A85" s="11">
        <v>72</v>
      </c>
      <c r="B85" s="12" t="s">
        <v>144</v>
      </c>
      <c r="C85" s="13" t="s">
        <v>6</v>
      </c>
      <c r="D85" s="13">
        <v>1</v>
      </c>
      <c r="E85" s="14" t="s">
        <v>145</v>
      </c>
      <c r="F85" s="14"/>
      <c r="G85" s="15">
        <v>2</v>
      </c>
      <c r="H85" s="15" t="s">
        <v>203</v>
      </c>
      <c r="I85" s="16"/>
      <c r="J85" s="17">
        <f t="shared" si="2"/>
        <v>0</v>
      </c>
      <c r="K85" s="23"/>
    </row>
    <row r="86" spans="1:11" ht="28" x14ac:dyDescent="0.35">
      <c r="A86" s="11">
        <v>73</v>
      </c>
      <c r="B86" s="12" t="s">
        <v>104</v>
      </c>
      <c r="C86" s="13" t="s">
        <v>6</v>
      </c>
      <c r="D86" s="13">
        <v>1</v>
      </c>
      <c r="E86" s="14" t="s">
        <v>103</v>
      </c>
      <c r="F86" s="14"/>
      <c r="G86" s="15">
        <v>25</v>
      </c>
      <c r="H86" s="15" t="s">
        <v>203</v>
      </c>
      <c r="I86" s="16"/>
      <c r="J86" s="17">
        <f t="shared" si="2"/>
        <v>0</v>
      </c>
      <c r="K86" s="23"/>
    </row>
    <row r="87" spans="1:11" ht="15" customHeight="1" x14ac:dyDescent="0.35">
      <c r="A87" s="11">
        <v>74</v>
      </c>
      <c r="B87" s="12" t="s">
        <v>156</v>
      </c>
      <c r="C87" s="13" t="s">
        <v>6</v>
      </c>
      <c r="D87" s="13">
        <v>1</v>
      </c>
      <c r="E87" s="14" t="s">
        <v>160</v>
      </c>
      <c r="F87" s="14"/>
      <c r="G87" s="15">
        <v>10</v>
      </c>
      <c r="H87" s="15" t="s">
        <v>203</v>
      </c>
      <c r="I87" s="16"/>
      <c r="J87" s="17">
        <f t="shared" si="2"/>
        <v>0</v>
      </c>
      <c r="K87" s="23"/>
    </row>
    <row r="88" spans="1:11" x14ac:dyDescent="0.35">
      <c r="A88" s="11">
        <v>75</v>
      </c>
      <c r="B88" s="12" t="s">
        <v>29</v>
      </c>
      <c r="C88" s="13" t="s">
        <v>6</v>
      </c>
      <c r="D88" s="13">
        <v>1</v>
      </c>
      <c r="E88" s="14" t="s">
        <v>163</v>
      </c>
      <c r="F88" s="14"/>
      <c r="G88" s="15">
        <v>0</v>
      </c>
      <c r="H88" s="15" t="s">
        <v>203</v>
      </c>
      <c r="I88" s="16"/>
      <c r="J88" s="17">
        <f t="shared" si="2"/>
        <v>0</v>
      </c>
      <c r="K88" s="23"/>
    </row>
    <row r="89" spans="1:11" ht="15" customHeight="1" x14ac:dyDescent="0.35">
      <c r="A89" s="11">
        <v>76</v>
      </c>
      <c r="B89" s="12" t="s">
        <v>89</v>
      </c>
      <c r="C89" s="13" t="s">
        <v>6</v>
      </c>
      <c r="D89" s="13">
        <v>1</v>
      </c>
      <c r="E89" s="14" t="s">
        <v>90</v>
      </c>
      <c r="F89" s="14"/>
      <c r="G89" s="15">
        <v>5</v>
      </c>
      <c r="H89" s="15" t="s">
        <v>203</v>
      </c>
      <c r="I89" s="16"/>
      <c r="J89" s="17">
        <f t="shared" si="2"/>
        <v>0</v>
      </c>
      <c r="K89" s="23"/>
    </row>
    <row r="90" spans="1:11" ht="28" x14ac:dyDescent="0.35">
      <c r="A90" s="11">
        <v>77</v>
      </c>
      <c r="B90" s="12" t="s">
        <v>73</v>
      </c>
      <c r="C90" s="13" t="s">
        <v>6</v>
      </c>
      <c r="D90" s="13">
        <v>1</v>
      </c>
      <c r="E90" s="14" t="s">
        <v>74</v>
      </c>
      <c r="F90" s="14"/>
      <c r="G90" s="15">
        <v>10</v>
      </c>
      <c r="H90" s="15" t="s">
        <v>203</v>
      </c>
      <c r="I90" s="16"/>
      <c r="J90" s="17">
        <f t="shared" si="2"/>
        <v>0</v>
      </c>
      <c r="K90" s="23"/>
    </row>
    <row r="91" spans="1:11" ht="15" customHeight="1" x14ac:dyDescent="0.35">
      <c r="A91" s="11">
        <v>78</v>
      </c>
      <c r="B91" s="12" t="s">
        <v>91</v>
      </c>
      <c r="C91" s="13" t="s">
        <v>6</v>
      </c>
      <c r="D91" s="13">
        <v>1</v>
      </c>
      <c r="E91" s="14" t="s">
        <v>90</v>
      </c>
      <c r="F91" s="14"/>
      <c r="G91" s="15">
        <v>5</v>
      </c>
      <c r="H91" s="15" t="s">
        <v>203</v>
      </c>
      <c r="I91" s="16"/>
      <c r="J91" s="17">
        <f t="shared" si="2"/>
        <v>0</v>
      </c>
      <c r="K91" s="23"/>
    </row>
    <row r="92" spans="1:11" ht="28" x14ac:dyDescent="0.35">
      <c r="A92" s="11">
        <v>79</v>
      </c>
      <c r="B92" s="12" t="s">
        <v>131</v>
      </c>
      <c r="C92" s="13" t="s">
        <v>6</v>
      </c>
      <c r="D92" s="13">
        <v>1</v>
      </c>
      <c r="E92" s="14" t="s">
        <v>76</v>
      </c>
      <c r="F92" s="14"/>
      <c r="G92" s="15">
        <v>1</v>
      </c>
      <c r="H92" s="15" t="s">
        <v>203</v>
      </c>
      <c r="I92" s="16"/>
      <c r="J92" s="17">
        <f t="shared" si="2"/>
        <v>0</v>
      </c>
      <c r="K92" s="23"/>
    </row>
    <row r="93" spans="1:11" ht="28" x14ac:dyDescent="0.35">
      <c r="A93" s="11">
        <v>80</v>
      </c>
      <c r="B93" s="2" t="s">
        <v>181</v>
      </c>
      <c r="C93" s="13" t="s">
        <v>6</v>
      </c>
      <c r="D93" s="13">
        <v>1</v>
      </c>
      <c r="E93" s="14" t="s">
        <v>206</v>
      </c>
      <c r="F93" s="14"/>
      <c r="G93" s="15">
        <v>500</v>
      </c>
      <c r="H93" s="15" t="s">
        <v>203</v>
      </c>
      <c r="I93" s="16"/>
      <c r="J93" s="17">
        <f t="shared" si="2"/>
        <v>0</v>
      </c>
      <c r="K93" s="23"/>
    </row>
    <row r="94" spans="1:11" x14ac:dyDescent="0.35">
      <c r="A94" s="11">
        <v>81</v>
      </c>
      <c r="B94" s="12" t="s">
        <v>30</v>
      </c>
      <c r="C94" s="13" t="s">
        <v>6</v>
      </c>
      <c r="D94" s="13">
        <v>1</v>
      </c>
      <c r="E94" s="14" t="s">
        <v>76</v>
      </c>
      <c r="F94" s="14"/>
      <c r="G94" s="15">
        <v>10</v>
      </c>
      <c r="H94" s="15" t="s">
        <v>203</v>
      </c>
      <c r="I94" s="16"/>
      <c r="J94" s="17">
        <f t="shared" si="2"/>
        <v>0</v>
      </c>
      <c r="K94" s="23"/>
    </row>
    <row r="95" spans="1:11" x14ac:dyDescent="0.35">
      <c r="A95" s="11">
        <v>82</v>
      </c>
      <c r="B95" s="12" t="s">
        <v>31</v>
      </c>
      <c r="C95" s="13" t="s">
        <v>6</v>
      </c>
      <c r="D95" s="13">
        <v>1</v>
      </c>
      <c r="E95" s="14" t="s">
        <v>72</v>
      </c>
      <c r="F95" s="14"/>
      <c r="G95" s="15">
        <v>25</v>
      </c>
      <c r="H95" s="15" t="s">
        <v>203</v>
      </c>
      <c r="I95" s="16"/>
      <c r="J95" s="17">
        <f t="shared" si="2"/>
        <v>0</v>
      </c>
      <c r="K95" s="23"/>
    </row>
    <row r="96" spans="1:11" x14ac:dyDescent="0.35">
      <c r="A96" s="11">
        <v>83</v>
      </c>
      <c r="B96" s="12" t="s">
        <v>32</v>
      </c>
      <c r="C96" s="13" t="s">
        <v>6</v>
      </c>
      <c r="D96" s="13">
        <v>1</v>
      </c>
      <c r="E96" s="14" t="s">
        <v>72</v>
      </c>
      <c r="F96" s="14"/>
      <c r="G96" s="15">
        <v>25</v>
      </c>
      <c r="H96" s="15" t="s">
        <v>203</v>
      </c>
      <c r="I96" s="16"/>
      <c r="J96" s="17">
        <f t="shared" si="2"/>
        <v>0</v>
      </c>
      <c r="K96" s="23"/>
    </row>
    <row r="97" spans="1:11" ht="15" customHeight="1" x14ac:dyDescent="0.35">
      <c r="A97" s="11">
        <v>84</v>
      </c>
      <c r="B97" s="12" t="s">
        <v>33</v>
      </c>
      <c r="C97" s="13" t="s">
        <v>6</v>
      </c>
      <c r="D97" s="13">
        <v>1</v>
      </c>
      <c r="E97" s="14" t="s">
        <v>72</v>
      </c>
      <c r="F97" s="14"/>
      <c r="G97" s="15">
        <v>25</v>
      </c>
      <c r="H97" s="15" t="s">
        <v>203</v>
      </c>
      <c r="I97" s="16"/>
      <c r="J97" s="17">
        <f t="shared" si="2"/>
        <v>0</v>
      </c>
      <c r="K97" s="23"/>
    </row>
    <row r="98" spans="1:11" x14ac:dyDescent="0.35">
      <c r="A98" s="11">
        <v>85</v>
      </c>
      <c r="B98" s="12" t="s">
        <v>34</v>
      </c>
      <c r="C98" s="13" t="s">
        <v>6</v>
      </c>
      <c r="D98" s="13">
        <v>1</v>
      </c>
      <c r="E98" s="14" t="s">
        <v>72</v>
      </c>
      <c r="F98" s="14"/>
      <c r="G98" s="15">
        <v>60</v>
      </c>
      <c r="H98" s="15" t="s">
        <v>203</v>
      </c>
      <c r="I98" s="16"/>
      <c r="J98" s="17">
        <f t="shared" si="2"/>
        <v>0</v>
      </c>
      <c r="K98" s="23"/>
    </row>
    <row r="99" spans="1:11" x14ac:dyDescent="0.35">
      <c r="A99" s="11">
        <v>86</v>
      </c>
      <c r="B99" s="12" t="s">
        <v>35</v>
      </c>
      <c r="C99" s="13" t="s">
        <v>6</v>
      </c>
      <c r="D99" s="13">
        <v>1</v>
      </c>
      <c r="E99" s="14" t="s">
        <v>72</v>
      </c>
      <c r="F99" s="14"/>
      <c r="G99" s="15">
        <v>600</v>
      </c>
      <c r="H99" s="15" t="s">
        <v>203</v>
      </c>
      <c r="I99" s="16"/>
      <c r="J99" s="17">
        <f t="shared" si="2"/>
        <v>0</v>
      </c>
      <c r="K99" s="23"/>
    </row>
    <row r="100" spans="1:11" x14ac:dyDescent="0.35">
      <c r="A100" s="11">
        <v>87</v>
      </c>
      <c r="B100" s="12" t="s">
        <v>173</v>
      </c>
      <c r="C100" s="13" t="s">
        <v>6</v>
      </c>
      <c r="D100" s="13">
        <v>1</v>
      </c>
      <c r="E100" s="14" t="s">
        <v>72</v>
      </c>
      <c r="F100" s="14"/>
      <c r="G100" s="15">
        <v>60</v>
      </c>
      <c r="H100" s="15" t="s">
        <v>203</v>
      </c>
      <c r="I100" s="16"/>
      <c r="J100" s="17">
        <f t="shared" si="2"/>
        <v>0</v>
      </c>
      <c r="K100" s="23"/>
    </row>
    <row r="101" spans="1:11" ht="15" customHeight="1" x14ac:dyDescent="0.35">
      <c r="A101" s="11">
        <v>88</v>
      </c>
      <c r="B101" s="12" t="s">
        <v>174</v>
      </c>
      <c r="C101" s="13" t="s">
        <v>6</v>
      </c>
      <c r="D101" s="13">
        <v>1</v>
      </c>
      <c r="E101" s="14" t="s">
        <v>72</v>
      </c>
      <c r="F101" s="14"/>
      <c r="G101" s="15">
        <v>400</v>
      </c>
      <c r="H101" s="15" t="s">
        <v>203</v>
      </c>
      <c r="I101" s="16"/>
      <c r="J101" s="17">
        <f t="shared" si="2"/>
        <v>0</v>
      </c>
      <c r="K101" s="23"/>
    </row>
    <row r="102" spans="1:11" x14ac:dyDescent="0.35">
      <c r="A102" s="11">
        <v>89</v>
      </c>
      <c r="B102" s="12" t="s">
        <v>183</v>
      </c>
      <c r="C102" s="13" t="s">
        <v>6</v>
      </c>
      <c r="D102" s="13">
        <v>1</v>
      </c>
      <c r="E102" s="14" t="s">
        <v>79</v>
      </c>
      <c r="F102" s="14"/>
      <c r="G102" s="15">
        <v>25</v>
      </c>
      <c r="H102" s="15" t="s">
        <v>203</v>
      </c>
      <c r="I102" s="16"/>
      <c r="J102" s="17">
        <f t="shared" si="2"/>
        <v>0</v>
      </c>
      <c r="K102" s="23"/>
    </row>
    <row r="103" spans="1:11" ht="15" customHeight="1" x14ac:dyDescent="0.35">
      <c r="A103" s="11">
        <v>90</v>
      </c>
      <c r="B103" s="12" t="s">
        <v>184</v>
      </c>
      <c r="C103" s="13" t="s">
        <v>6</v>
      </c>
      <c r="D103" s="13">
        <v>1</v>
      </c>
      <c r="E103" s="14" t="s">
        <v>79</v>
      </c>
      <c r="F103" s="14"/>
      <c r="G103" s="15">
        <v>25</v>
      </c>
      <c r="H103" s="15" t="s">
        <v>203</v>
      </c>
      <c r="I103" s="16"/>
      <c r="J103" s="17">
        <f t="shared" si="2"/>
        <v>0</v>
      </c>
      <c r="K103" s="23"/>
    </row>
    <row r="104" spans="1:11" x14ac:dyDescent="0.35">
      <c r="A104" s="11">
        <v>91</v>
      </c>
      <c r="B104" s="12" t="s">
        <v>36</v>
      </c>
      <c r="C104" s="13" t="s">
        <v>6</v>
      </c>
      <c r="D104" s="13">
        <v>1</v>
      </c>
      <c r="E104" s="14" t="s">
        <v>138</v>
      </c>
      <c r="F104" s="14"/>
      <c r="G104" s="15">
        <v>20</v>
      </c>
      <c r="H104" s="15" t="s">
        <v>203</v>
      </c>
      <c r="I104" s="16"/>
      <c r="J104" s="17">
        <f t="shared" si="2"/>
        <v>0</v>
      </c>
      <c r="K104" s="23"/>
    </row>
    <row r="105" spans="1:11" x14ac:dyDescent="0.35">
      <c r="A105" s="11">
        <v>92</v>
      </c>
      <c r="B105" s="12" t="s">
        <v>37</v>
      </c>
      <c r="C105" s="13" t="s">
        <v>6</v>
      </c>
      <c r="D105" s="13">
        <v>1</v>
      </c>
      <c r="E105" s="14" t="s">
        <v>138</v>
      </c>
      <c r="F105" s="14"/>
      <c r="G105" s="15">
        <v>100</v>
      </c>
      <c r="H105" s="15" t="s">
        <v>203</v>
      </c>
      <c r="I105" s="16"/>
      <c r="J105" s="17">
        <f t="shared" si="2"/>
        <v>0</v>
      </c>
      <c r="K105" s="23"/>
    </row>
    <row r="106" spans="1:11" x14ac:dyDescent="0.35">
      <c r="A106" s="11">
        <v>93</v>
      </c>
      <c r="B106" s="12" t="s">
        <v>38</v>
      </c>
      <c r="C106" s="13" t="s">
        <v>6</v>
      </c>
      <c r="D106" s="13">
        <v>1</v>
      </c>
      <c r="E106" s="14" t="s">
        <v>138</v>
      </c>
      <c r="F106" s="14"/>
      <c r="G106" s="15">
        <v>10</v>
      </c>
      <c r="H106" s="15" t="s">
        <v>203</v>
      </c>
      <c r="I106" s="16"/>
      <c r="J106" s="17">
        <f t="shared" si="2"/>
        <v>0</v>
      </c>
      <c r="K106" s="23"/>
    </row>
    <row r="107" spans="1:11" x14ac:dyDescent="0.35">
      <c r="A107" s="11">
        <v>94</v>
      </c>
      <c r="B107" s="12" t="s">
        <v>159</v>
      </c>
      <c r="C107" s="13" t="s">
        <v>6</v>
      </c>
      <c r="D107" s="13">
        <v>1</v>
      </c>
      <c r="E107" s="14" t="s">
        <v>161</v>
      </c>
      <c r="F107" s="14"/>
      <c r="G107" s="15">
        <v>2</v>
      </c>
      <c r="H107" s="15" t="s">
        <v>203</v>
      </c>
      <c r="I107" s="16"/>
      <c r="J107" s="17">
        <f t="shared" si="2"/>
        <v>0</v>
      </c>
      <c r="K107" s="23"/>
    </row>
    <row r="108" spans="1:11" x14ac:dyDescent="0.35">
      <c r="A108" s="11">
        <v>95</v>
      </c>
      <c r="B108" s="12" t="s">
        <v>39</v>
      </c>
      <c r="C108" s="13" t="s">
        <v>6</v>
      </c>
      <c r="D108" s="13">
        <v>1</v>
      </c>
      <c r="E108" s="14" t="s">
        <v>92</v>
      </c>
      <c r="F108" s="14"/>
      <c r="G108" s="15">
        <v>10</v>
      </c>
      <c r="H108" s="15" t="s">
        <v>203</v>
      </c>
      <c r="I108" s="16"/>
      <c r="J108" s="17">
        <f t="shared" ref="J108:J133" si="3">I108*G108</f>
        <v>0</v>
      </c>
      <c r="K108" s="23"/>
    </row>
    <row r="109" spans="1:11" ht="15" customHeight="1" x14ac:dyDescent="0.35">
      <c r="A109" s="11">
        <v>96</v>
      </c>
      <c r="B109" s="12" t="s">
        <v>53</v>
      </c>
      <c r="C109" s="13" t="s">
        <v>6</v>
      </c>
      <c r="D109" s="13">
        <v>1</v>
      </c>
      <c r="E109" s="14" t="s">
        <v>121</v>
      </c>
      <c r="F109" s="14"/>
      <c r="G109" s="15">
        <v>10</v>
      </c>
      <c r="H109" s="15" t="s">
        <v>203</v>
      </c>
      <c r="I109" s="16"/>
      <c r="J109" s="17">
        <f t="shared" si="3"/>
        <v>0</v>
      </c>
      <c r="K109" s="23"/>
    </row>
    <row r="110" spans="1:11" ht="28" x14ac:dyDescent="0.35">
      <c r="A110" s="11">
        <v>97</v>
      </c>
      <c r="B110" s="12" t="s">
        <v>125</v>
      </c>
      <c r="C110" s="13" t="s">
        <v>6</v>
      </c>
      <c r="D110" s="13">
        <v>1</v>
      </c>
      <c r="E110" s="14" t="s">
        <v>126</v>
      </c>
      <c r="F110" s="14"/>
      <c r="G110" s="15">
        <v>20</v>
      </c>
      <c r="H110" s="15" t="s">
        <v>203</v>
      </c>
      <c r="I110" s="16"/>
      <c r="J110" s="17">
        <f t="shared" si="3"/>
        <v>0</v>
      </c>
      <c r="K110" s="23"/>
    </row>
    <row r="111" spans="1:11" x14ac:dyDescent="0.35">
      <c r="A111" s="11">
        <v>98</v>
      </c>
      <c r="B111" s="12" t="s">
        <v>54</v>
      </c>
      <c r="C111" s="13" t="s">
        <v>6</v>
      </c>
      <c r="D111" s="13">
        <v>1</v>
      </c>
      <c r="E111" s="14" t="s">
        <v>121</v>
      </c>
      <c r="F111" s="14"/>
      <c r="G111" s="15">
        <v>20</v>
      </c>
      <c r="H111" s="15" t="s">
        <v>203</v>
      </c>
      <c r="I111" s="16"/>
      <c r="J111" s="17">
        <f t="shared" si="3"/>
        <v>0</v>
      </c>
      <c r="K111" s="23"/>
    </row>
    <row r="112" spans="1:11" x14ac:dyDescent="0.35">
      <c r="A112" s="11">
        <v>99</v>
      </c>
      <c r="B112" s="12" t="s">
        <v>124</v>
      </c>
      <c r="C112" s="13" t="s">
        <v>6</v>
      </c>
      <c r="D112" s="13">
        <v>1</v>
      </c>
      <c r="E112" s="14" t="s">
        <v>76</v>
      </c>
      <c r="F112" s="14"/>
      <c r="G112" s="15">
        <v>6</v>
      </c>
      <c r="H112" s="15" t="s">
        <v>203</v>
      </c>
      <c r="I112" s="16"/>
      <c r="J112" s="17">
        <f t="shared" si="3"/>
        <v>0</v>
      </c>
      <c r="K112" s="23"/>
    </row>
    <row r="113" spans="1:11" x14ac:dyDescent="0.35">
      <c r="A113" s="11">
        <v>100</v>
      </c>
      <c r="B113" s="12" t="s">
        <v>123</v>
      </c>
      <c r="C113" s="13" t="s">
        <v>6</v>
      </c>
      <c r="D113" s="13">
        <v>6</v>
      </c>
      <c r="E113" s="14" t="s">
        <v>122</v>
      </c>
      <c r="F113" s="14"/>
      <c r="G113" s="15">
        <v>6</v>
      </c>
      <c r="H113" s="15" t="s">
        <v>203</v>
      </c>
      <c r="I113" s="16"/>
      <c r="J113" s="17">
        <f t="shared" si="3"/>
        <v>0</v>
      </c>
      <c r="K113" s="23"/>
    </row>
    <row r="114" spans="1:11" x14ac:dyDescent="0.35">
      <c r="A114" s="11">
        <v>101</v>
      </c>
      <c r="B114" s="12" t="s">
        <v>84</v>
      </c>
      <c r="C114" s="13" t="s">
        <v>6</v>
      </c>
      <c r="D114" s="13">
        <v>1</v>
      </c>
      <c r="E114" s="14" t="s">
        <v>86</v>
      </c>
      <c r="F114" s="14"/>
      <c r="G114" s="15">
        <v>2</v>
      </c>
      <c r="H114" s="15" t="s">
        <v>203</v>
      </c>
      <c r="I114" s="16"/>
      <c r="J114" s="17">
        <f t="shared" si="3"/>
        <v>0</v>
      </c>
      <c r="K114" s="23"/>
    </row>
    <row r="115" spans="1:11" ht="15" customHeight="1" x14ac:dyDescent="0.35">
      <c r="A115" s="11">
        <v>102</v>
      </c>
      <c r="B115" s="12" t="s">
        <v>40</v>
      </c>
      <c r="C115" s="13" t="s">
        <v>6</v>
      </c>
      <c r="D115" s="13">
        <v>1</v>
      </c>
      <c r="E115" s="14" t="s">
        <v>72</v>
      </c>
      <c r="F115" s="14"/>
      <c r="G115" s="15">
        <v>100</v>
      </c>
      <c r="H115" s="15" t="s">
        <v>203</v>
      </c>
      <c r="I115" s="16"/>
      <c r="J115" s="17">
        <f t="shared" si="3"/>
        <v>0</v>
      </c>
      <c r="K115" s="23"/>
    </row>
    <row r="116" spans="1:11" x14ac:dyDescent="0.35">
      <c r="A116" s="11">
        <v>103</v>
      </c>
      <c r="B116" s="12" t="s">
        <v>85</v>
      </c>
      <c r="C116" s="13" t="s">
        <v>6</v>
      </c>
      <c r="D116" s="13">
        <v>1</v>
      </c>
      <c r="E116" s="14" t="s">
        <v>87</v>
      </c>
      <c r="F116" s="14"/>
      <c r="G116" s="15">
        <v>5</v>
      </c>
      <c r="H116" s="15" t="s">
        <v>203</v>
      </c>
      <c r="I116" s="16"/>
      <c r="J116" s="17">
        <f t="shared" si="3"/>
        <v>0</v>
      </c>
      <c r="K116" s="23"/>
    </row>
    <row r="117" spans="1:11" ht="28" x14ac:dyDescent="0.35">
      <c r="A117" s="11">
        <v>104</v>
      </c>
      <c r="B117" s="12" t="s">
        <v>41</v>
      </c>
      <c r="C117" s="13" t="s">
        <v>6</v>
      </c>
      <c r="D117" s="13">
        <v>1</v>
      </c>
      <c r="E117" s="14" t="s">
        <v>72</v>
      </c>
      <c r="F117" s="14"/>
      <c r="G117" s="15">
        <v>300</v>
      </c>
      <c r="H117" s="15" t="s">
        <v>203</v>
      </c>
      <c r="I117" s="16"/>
      <c r="J117" s="17">
        <f t="shared" si="3"/>
        <v>0</v>
      </c>
      <c r="K117" s="23"/>
    </row>
    <row r="118" spans="1:11" ht="15" customHeight="1" x14ac:dyDescent="0.35">
      <c r="A118" s="11">
        <v>105</v>
      </c>
      <c r="B118" s="12" t="s">
        <v>42</v>
      </c>
      <c r="C118" s="13" t="s">
        <v>6</v>
      </c>
      <c r="D118" s="13">
        <v>1</v>
      </c>
      <c r="E118" s="14" t="s">
        <v>137</v>
      </c>
      <c r="F118" s="14"/>
      <c r="G118" s="15">
        <v>5</v>
      </c>
      <c r="H118" s="15" t="s">
        <v>203</v>
      </c>
      <c r="I118" s="16"/>
      <c r="J118" s="17">
        <f t="shared" si="3"/>
        <v>0</v>
      </c>
      <c r="K118" s="23"/>
    </row>
    <row r="119" spans="1:11" x14ac:dyDescent="0.35">
      <c r="A119" s="11">
        <v>106</v>
      </c>
      <c r="B119" s="12" t="s">
        <v>150</v>
      </c>
      <c r="C119" s="13" t="s">
        <v>6</v>
      </c>
      <c r="D119" s="13">
        <v>1</v>
      </c>
      <c r="E119" s="14" t="s">
        <v>152</v>
      </c>
      <c r="F119" s="14"/>
      <c r="G119" s="15">
        <v>2</v>
      </c>
      <c r="H119" s="15" t="s">
        <v>203</v>
      </c>
      <c r="I119" s="16"/>
      <c r="J119" s="17">
        <f t="shared" si="3"/>
        <v>0</v>
      </c>
      <c r="K119" s="23"/>
    </row>
    <row r="120" spans="1:11" x14ac:dyDescent="0.35">
      <c r="A120" s="11">
        <v>107</v>
      </c>
      <c r="B120" s="12" t="s">
        <v>151</v>
      </c>
      <c r="C120" s="13" t="s">
        <v>6</v>
      </c>
      <c r="D120" s="13">
        <v>1</v>
      </c>
      <c r="E120" s="14" t="s">
        <v>152</v>
      </c>
      <c r="F120" s="14"/>
      <c r="G120" s="15">
        <v>1</v>
      </c>
      <c r="H120" s="15" t="s">
        <v>203</v>
      </c>
      <c r="I120" s="16"/>
      <c r="J120" s="17">
        <f t="shared" si="3"/>
        <v>0</v>
      </c>
      <c r="K120" s="23"/>
    </row>
    <row r="121" spans="1:11" x14ac:dyDescent="0.35">
      <c r="A121" s="11">
        <v>108</v>
      </c>
      <c r="B121" s="12" t="s">
        <v>132</v>
      </c>
      <c r="C121" s="13" t="s">
        <v>6</v>
      </c>
      <c r="D121" s="13">
        <v>1</v>
      </c>
      <c r="E121" s="14" t="s">
        <v>88</v>
      </c>
      <c r="F121" s="14"/>
      <c r="G121" s="15">
        <v>5</v>
      </c>
      <c r="H121" s="15" t="s">
        <v>203</v>
      </c>
      <c r="I121" s="16"/>
      <c r="J121" s="17">
        <f t="shared" si="3"/>
        <v>0</v>
      </c>
      <c r="K121" s="23"/>
    </row>
    <row r="122" spans="1:11" ht="15" customHeight="1" x14ac:dyDescent="0.35">
      <c r="A122" s="11">
        <v>109</v>
      </c>
      <c r="B122" s="12" t="s">
        <v>133</v>
      </c>
      <c r="C122" s="13" t="s">
        <v>6</v>
      </c>
      <c r="D122" s="13">
        <v>1</v>
      </c>
      <c r="E122" s="14" t="s">
        <v>134</v>
      </c>
      <c r="F122" s="14"/>
      <c r="G122" s="15">
        <v>5</v>
      </c>
      <c r="H122" s="15" t="s">
        <v>203</v>
      </c>
      <c r="I122" s="16"/>
      <c r="J122" s="17">
        <f t="shared" si="3"/>
        <v>0</v>
      </c>
      <c r="K122" s="23"/>
    </row>
    <row r="123" spans="1:11" ht="15" customHeight="1" x14ac:dyDescent="0.35">
      <c r="A123" s="11">
        <v>110</v>
      </c>
      <c r="B123" s="12" t="s">
        <v>94</v>
      </c>
      <c r="C123" s="13" t="s">
        <v>6</v>
      </c>
      <c r="D123" s="13">
        <v>1</v>
      </c>
      <c r="E123" s="14" t="s">
        <v>95</v>
      </c>
      <c r="F123" s="14"/>
      <c r="G123" s="15">
        <v>10</v>
      </c>
      <c r="H123" s="15" t="s">
        <v>203</v>
      </c>
      <c r="I123" s="16"/>
      <c r="J123" s="17">
        <f t="shared" si="3"/>
        <v>0</v>
      </c>
      <c r="K123" s="23"/>
    </row>
    <row r="124" spans="1:11" ht="28" x14ac:dyDescent="0.35">
      <c r="A124" s="11">
        <v>111</v>
      </c>
      <c r="B124" s="12" t="s">
        <v>105</v>
      </c>
      <c r="C124" s="13" t="s">
        <v>6</v>
      </c>
      <c r="D124" s="13">
        <v>3</v>
      </c>
      <c r="E124" s="14" t="s">
        <v>103</v>
      </c>
      <c r="F124" s="14"/>
      <c r="G124" s="15">
        <v>20</v>
      </c>
      <c r="H124" s="15" t="s">
        <v>203</v>
      </c>
      <c r="I124" s="16"/>
      <c r="J124" s="17">
        <f t="shared" si="3"/>
        <v>0</v>
      </c>
      <c r="K124" s="23"/>
    </row>
    <row r="125" spans="1:11" ht="28" x14ac:dyDescent="0.35">
      <c r="A125" s="11">
        <v>112</v>
      </c>
      <c r="B125" s="12" t="s">
        <v>61</v>
      </c>
      <c r="C125" s="13" t="s">
        <v>6</v>
      </c>
      <c r="D125" s="13">
        <v>12</v>
      </c>
      <c r="E125" s="14" t="s">
        <v>60</v>
      </c>
      <c r="F125" s="14"/>
      <c r="G125" s="15">
        <v>50</v>
      </c>
      <c r="H125" s="15" t="s">
        <v>203</v>
      </c>
      <c r="I125" s="16"/>
      <c r="J125" s="17">
        <f t="shared" si="3"/>
        <v>0</v>
      </c>
      <c r="K125" s="23"/>
    </row>
    <row r="126" spans="1:11" ht="15" customHeight="1" x14ac:dyDescent="0.35">
      <c r="A126" s="11">
        <v>113</v>
      </c>
      <c r="B126" s="12" t="s">
        <v>43</v>
      </c>
      <c r="C126" s="13" t="s">
        <v>6</v>
      </c>
      <c r="D126" s="13">
        <v>1</v>
      </c>
      <c r="E126" s="14" t="s">
        <v>111</v>
      </c>
      <c r="F126" s="14"/>
      <c r="G126" s="15">
        <v>100</v>
      </c>
      <c r="H126" s="15" t="s">
        <v>203</v>
      </c>
      <c r="I126" s="16"/>
      <c r="J126" s="17">
        <f t="shared" si="3"/>
        <v>0</v>
      </c>
      <c r="K126" s="23"/>
    </row>
    <row r="127" spans="1:11" ht="15" customHeight="1" x14ac:dyDescent="0.35">
      <c r="A127" s="11">
        <v>114</v>
      </c>
      <c r="B127" s="12" t="s">
        <v>112</v>
      </c>
      <c r="C127" s="13" t="s">
        <v>6</v>
      </c>
      <c r="D127" s="13">
        <v>2</v>
      </c>
      <c r="E127" s="14" t="s">
        <v>111</v>
      </c>
      <c r="F127" s="14"/>
      <c r="G127" s="15">
        <v>5</v>
      </c>
      <c r="H127" s="15" t="s">
        <v>203</v>
      </c>
      <c r="I127" s="16"/>
      <c r="J127" s="17">
        <f t="shared" si="3"/>
        <v>0</v>
      </c>
      <c r="K127" s="23"/>
    </row>
    <row r="128" spans="1:11" ht="15" customHeight="1" x14ac:dyDescent="0.35">
      <c r="A128" s="11">
        <v>115</v>
      </c>
      <c r="B128" s="12" t="s">
        <v>168</v>
      </c>
      <c r="C128" s="13" t="s">
        <v>6</v>
      </c>
      <c r="D128" s="13">
        <v>1</v>
      </c>
      <c r="E128" s="14" t="s">
        <v>170</v>
      </c>
      <c r="F128" s="14"/>
      <c r="G128" s="15">
        <v>10</v>
      </c>
      <c r="H128" s="15" t="s">
        <v>203</v>
      </c>
      <c r="I128" s="16"/>
      <c r="J128" s="17">
        <f t="shared" si="3"/>
        <v>0</v>
      </c>
      <c r="K128" s="23"/>
    </row>
    <row r="129" spans="1:11" x14ac:dyDescent="0.35">
      <c r="A129" s="11">
        <v>116</v>
      </c>
      <c r="B129" s="12" t="s">
        <v>169</v>
      </c>
      <c r="C129" s="13" t="s">
        <v>6</v>
      </c>
      <c r="D129" s="13">
        <v>1</v>
      </c>
      <c r="E129" s="14" t="s">
        <v>170</v>
      </c>
      <c r="F129" s="14"/>
      <c r="G129" s="15">
        <v>10</v>
      </c>
      <c r="H129" s="15" t="s">
        <v>203</v>
      </c>
      <c r="I129" s="16"/>
      <c r="J129" s="17">
        <f t="shared" si="3"/>
        <v>0</v>
      </c>
      <c r="K129" s="23"/>
    </row>
    <row r="130" spans="1:11" x14ac:dyDescent="0.35">
      <c r="A130" s="11">
        <v>117</v>
      </c>
      <c r="B130" s="12" t="s">
        <v>44</v>
      </c>
      <c r="C130" s="13" t="s">
        <v>6</v>
      </c>
      <c r="D130" s="13">
        <v>1</v>
      </c>
      <c r="E130" s="14" t="s">
        <v>147</v>
      </c>
      <c r="F130" s="14"/>
      <c r="G130" s="15">
        <v>20</v>
      </c>
      <c r="H130" s="15" t="s">
        <v>203</v>
      </c>
      <c r="I130" s="16"/>
      <c r="J130" s="17">
        <f t="shared" si="3"/>
        <v>0</v>
      </c>
      <c r="K130" s="23"/>
    </row>
    <row r="131" spans="1:11" x14ac:dyDescent="0.35">
      <c r="A131" s="11">
        <v>118</v>
      </c>
      <c r="B131" s="12" t="s">
        <v>45</v>
      </c>
      <c r="C131" s="13" t="s">
        <v>6</v>
      </c>
      <c r="D131" s="13">
        <v>1000</v>
      </c>
      <c r="E131" s="14" t="s">
        <v>148</v>
      </c>
      <c r="F131" s="14"/>
      <c r="G131" s="15">
        <v>5</v>
      </c>
      <c r="H131" s="15" t="s">
        <v>202</v>
      </c>
      <c r="I131" s="16"/>
      <c r="J131" s="17">
        <f t="shared" si="3"/>
        <v>0</v>
      </c>
      <c r="K131" s="23"/>
    </row>
    <row r="132" spans="1:11" x14ac:dyDescent="0.35">
      <c r="A132" s="11">
        <v>119</v>
      </c>
      <c r="B132" s="12" t="s">
        <v>46</v>
      </c>
      <c r="C132" s="13" t="s">
        <v>6</v>
      </c>
      <c r="D132" s="13">
        <v>1000</v>
      </c>
      <c r="E132" s="14" t="s">
        <v>148</v>
      </c>
      <c r="F132" s="14"/>
      <c r="G132" s="15">
        <v>50</v>
      </c>
      <c r="H132" s="15" t="s">
        <v>202</v>
      </c>
      <c r="I132" s="16"/>
      <c r="J132" s="17">
        <f t="shared" si="3"/>
        <v>0</v>
      </c>
      <c r="K132" s="23"/>
    </row>
    <row r="133" spans="1:11" x14ac:dyDescent="0.35">
      <c r="A133" s="11">
        <v>120</v>
      </c>
      <c r="B133" s="12" t="s">
        <v>149</v>
      </c>
      <c r="C133" s="13" t="s">
        <v>6</v>
      </c>
      <c r="D133" s="13">
        <v>1000</v>
      </c>
      <c r="E133" s="14" t="s">
        <v>148</v>
      </c>
      <c r="F133" s="14"/>
      <c r="G133" s="15">
        <v>50</v>
      </c>
      <c r="H133" s="15" t="s">
        <v>202</v>
      </c>
      <c r="I133" s="16"/>
      <c r="J133" s="17">
        <f t="shared" si="3"/>
        <v>0</v>
      </c>
      <c r="K133" s="23"/>
    </row>
    <row r="134" spans="1:11" ht="44" customHeight="1" x14ac:dyDescent="0.35">
      <c r="B134" s="30" t="s">
        <v>198</v>
      </c>
      <c r="C134" s="30"/>
      <c r="D134" s="30"/>
      <c r="E134" s="30"/>
      <c r="F134" s="30"/>
      <c r="G134" s="30"/>
      <c r="H134" s="30"/>
      <c r="I134" s="30"/>
      <c r="J134" s="17">
        <f>SUM(J13:J133)</f>
        <v>0</v>
      </c>
    </row>
    <row r="135" spans="1:11" x14ac:dyDescent="0.35">
      <c r="J135" s="21"/>
    </row>
    <row r="136" spans="1:11" ht="28.5" customHeight="1" x14ac:dyDescent="0.6">
      <c r="B136" s="27" t="s">
        <v>187</v>
      </c>
    </row>
    <row r="140" spans="1:11" x14ac:dyDescent="0.35">
      <c r="B140" s="20" t="s">
        <v>196</v>
      </c>
    </row>
    <row r="141" spans="1:11" x14ac:dyDescent="0.35">
      <c r="B141" s="22" t="s">
        <v>197</v>
      </c>
    </row>
  </sheetData>
  <sortState xmlns:xlrd2="http://schemas.microsoft.com/office/spreadsheetml/2017/richdata2" ref="A5:J6">
    <sortCondition ref="B5:B6"/>
  </sortState>
  <mergeCells count="2">
    <mergeCell ref="A1:J1"/>
    <mergeCell ref="B134:I13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987DB8EF29044185D6D19AA3E64596" ma:contentTypeVersion="15" ma:contentTypeDescription="Utwórz nowy dokument." ma:contentTypeScope="" ma:versionID="051901a4097733a7749e497ef50716df">
  <xsd:schema xmlns:xsd="http://www.w3.org/2001/XMLSchema" xmlns:xs="http://www.w3.org/2001/XMLSchema" xmlns:p="http://schemas.microsoft.com/office/2006/metadata/properties" xmlns:ns3="3d63d770-d107-4887-a446-0b01e353d919" xmlns:ns4="b4c0114d-3331-42c3-9d70-f1a85baa7e85" targetNamespace="http://schemas.microsoft.com/office/2006/metadata/properties" ma:root="true" ma:fieldsID="f61eb8f476b0f308f8a39992eba7b67e" ns3:_="" ns4:_="">
    <xsd:import namespace="3d63d770-d107-4887-a446-0b01e353d919"/>
    <xsd:import namespace="b4c0114d-3331-42c3-9d70-f1a85baa7e8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3d770-d107-4887-a446-0b01e353d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c0114d-3331-42c3-9d70-f1a85baa7e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63d770-d107-4887-a446-0b01e353d919" xsi:nil="true"/>
  </documentManagement>
</p:properties>
</file>

<file path=customXml/itemProps1.xml><?xml version="1.0" encoding="utf-8"?>
<ds:datastoreItem xmlns:ds="http://schemas.openxmlformats.org/officeDocument/2006/customXml" ds:itemID="{A9742670-A08C-446C-9C45-07EEF69B08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63d770-d107-4887-a446-0b01e353d919"/>
    <ds:schemaRef ds:uri="b4c0114d-3331-42c3-9d70-f1a85baa7e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60C0E5-284D-4A07-98F7-BFF4EC6C8D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1F6A78-E170-4807-BBC5-7B54C52D4441}">
  <ds:schemaRefs>
    <ds:schemaRef ds:uri="http://purl.org/dc/elements/1.1/"/>
    <ds:schemaRef ds:uri="http://www.w3.org/XML/1998/namespace"/>
    <ds:schemaRef ds:uri="http://schemas.microsoft.com/office/2006/documentManagement/types"/>
    <ds:schemaRef ds:uri="3d63d770-d107-4887-a446-0b01e353d919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4c0114d-3331-42c3-9d70-f1a85baa7e8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Baron Krzysztof (TSR)</dc:creator>
  <cp:lastModifiedBy>Batko Marek (TSR)</cp:lastModifiedBy>
  <dcterms:created xsi:type="dcterms:W3CDTF">2023-05-12T04:58:02Z</dcterms:created>
  <dcterms:modified xsi:type="dcterms:W3CDTF">2026-04-08T06:33:28Z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0x0101003C987DB8EF29044185D6D19AA3E64596</vt:lpwstr>
  </property>
</Properties>
</file>